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Meu Drive\diretoria_orc\05_PROCESSOS_2026\3.ORCAMENTO\2_Concluidos\4.PB_051_2026_Passeios_ORLA_E_SEDE\04_ORCAMENTO_REFERENCIAL\PUBLICAR\"/>
    </mc:Choice>
  </mc:AlternateContent>
  <bookViews>
    <workbookView xWindow="0" yWindow="0" windowWidth="28800" windowHeight="12435" firstSheet="1" activeTab="2"/>
  </bookViews>
  <sheets>
    <sheet name="01_IDENTIFICAÇÃO" sheetId="6" r:id="rId1"/>
    <sheet name="Resumo do Orçamento" sheetId="1" r:id="rId2"/>
    <sheet name="Orçamento Sintético" sheetId="4" r:id="rId3"/>
    <sheet name="Curva ABC de Serviços" sheetId="3" r:id="rId4"/>
    <sheet name="CPUs" sheetId="5" r:id="rId5"/>
    <sheet name="Plan1" sheetId="9" r:id="rId6"/>
    <sheet name="06_CRONOGRAMA" sheetId="7" state="hidden" r:id="rId7"/>
    <sheet name="Cronograma Físico-Financeiro" sheetId="8" r:id="rId8"/>
  </sheets>
  <externalReferences>
    <externalReference r:id="rId9"/>
    <externalReference r:id="rId10"/>
  </externalReferences>
  <definedNames>
    <definedName name="_xlnm.Print_Area" localSheetId="0">'01_IDENTIFICAÇÃO'!$A$1:$J$55</definedName>
    <definedName name="_xlnm.Print_Area" localSheetId="6">'06_CRONOGRAMA'!$A$1:$R$23</definedName>
    <definedName name="_xlnm.Print_Area" localSheetId="4">CPUs!$A$1:$J$182</definedName>
    <definedName name="_xlnm.Print_Area" localSheetId="3">'Curva ABC de Serviços'!$A$1:$J$88</definedName>
    <definedName name="_xlnm.Print_Area" localSheetId="2">'Orçamento Sintético'!$A$1:$I$118</definedName>
    <definedName name="_xlnm.Print_Area" localSheetId="1">'Resumo do Orçamento'!$A$1:$J$17</definedName>
    <definedName name="sigla_obras">'[1]Base dados - TCU 2622_2013'!$A$7:$A$14</definedName>
    <definedName name="sigla_sn">'[1]Base dados - TCU 2622_2013'!$A$2:$A$3</definedName>
    <definedName name="_xlnm.Print_Titles" localSheetId="4">CPUs!$1:$2</definedName>
    <definedName name="_xlnm.Print_Titles" localSheetId="7">'Cronograma Físico-Financeiro'!$1:$5</definedName>
    <definedName name="_xlnm.Print_Titles" localSheetId="3">'Curva ABC de Serviços'!$1:$2</definedName>
    <definedName name="_xlnm.Print_Titles" localSheetId="2">'Orçamento Sintético'!$1:$5</definedName>
  </definedNames>
  <calcPr calcId="152511"/>
</workbook>
</file>

<file path=xl/calcChain.xml><?xml version="1.0" encoding="utf-8"?>
<calcChain xmlns="http://schemas.openxmlformats.org/spreadsheetml/2006/main">
  <c r="H2" i="4" l="1"/>
  <c r="H113" i="4" l="1"/>
  <c r="I113" i="4" s="1"/>
  <c r="H112" i="4"/>
  <c r="I112" i="4" s="1"/>
  <c r="H111" i="4"/>
  <c r="I111" i="4" s="1"/>
  <c r="H110" i="4"/>
  <c r="H109" i="4" s="1"/>
  <c r="I109" i="4" s="1"/>
  <c r="H108" i="4"/>
  <c r="I108" i="4" s="1"/>
  <c r="H107" i="4"/>
  <c r="I107" i="4" s="1"/>
  <c r="H106" i="4"/>
  <c r="I106" i="4" s="1"/>
  <c r="H105" i="4"/>
  <c r="I105" i="4" s="1"/>
  <c r="H104" i="4"/>
  <c r="H102" i="4"/>
  <c r="I102" i="4" s="1"/>
  <c r="H101" i="4"/>
  <c r="I101" i="4" s="1"/>
  <c r="H100" i="4"/>
  <c r="I100" i="4" s="1"/>
  <c r="H99" i="4"/>
  <c r="I99" i="4" s="1"/>
  <c r="H98" i="4"/>
  <c r="I98" i="4" s="1"/>
  <c r="H97" i="4"/>
  <c r="I97" i="4" s="1"/>
  <c r="H96" i="4"/>
  <c r="I96" i="4" s="1"/>
  <c r="H95" i="4"/>
  <c r="I95" i="4" s="1"/>
  <c r="H94" i="4"/>
  <c r="I94" i="4" s="1"/>
  <c r="H93" i="4"/>
  <c r="I93" i="4" s="1"/>
  <c r="H92" i="4"/>
  <c r="H90" i="4"/>
  <c r="I90" i="4" s="1"/>
  <c r="H89" i="4"/>
  <c r="I89" i="4" s="1"/>
  <c r="H88" i="4"/>
  <c r="I88" i="4" s="1"/>
  <c r="H87" i="4"/>
  <c r="I87" i="4" s="1"/>
  <c r="H86" i="4"/>
  <c r="I86" i="4" s="1"/>
  <c r="H85" i="4"/>
  <c r="I85" i="4" s="1"/>
  <c r="H84" i="4"/>
  <c r="I84" i="4" s="1"/>
  <c r="H83" i="4"/>
  <c r="I83" i="4" s="1"/>
  <c r="H82" i="4"/>
  <c r="I82" i="4" s="1"/>
  <c r="H81" i="4"/>
  <c r="I81" i="4" s="1"/>
  <c r="H80" i="4"/>
  <c r="H78" i="4"/>
  <c r="I78" i="4" s="1"/>
  <c r="H77" i="4"/>
  <c r="I77" i="4" s="1"/>
  <c r="H76" i="4"/>
  <c r="H75" i="4"/>
  <c r="I75" i="4" s="1"/>
  <c r="H73" i="4"/>
  <c r="I73" i="4" s="1"/>
  <c r="H72" i="4"/>
  <c r="I72" i="4" s="1"/>
  <c r="H71" i="4"/>
  <c r="I71" i="4" s="1"/>
  <c r="H70" i="4"/>
  <c r="I70" i="4" s="1"/>
  <c r="H69" i="4"/>
  <c r="I69" i="4" s="1"/>
  <c r="H68" i="4"/>
  <c r="I68" i="4" s="1"/>
  <c r="H67" i="4"/>
  <c r="I67" i="4" s="1"/>
  <c r="H66" i="4"/>
  <c r="I66" i="4" s="1"/>
  <c r="H65" i="4"/>
  <c r="I65" i="4" s="1"/>
  <c r="H64" i="4"/>
  <c r="I64" i="4" s="1"/>
  <c r="H63" i="4"/>
  <c r="I63" i="4" s="1"/>
  <c r="H62" i="4"/>
  <c r="I62" i="4" s="1"/>
  <c r="H61" i="4"/>
  <c r="I61" i="4" s="1"/>
  <c r="H60" i="4"/>
  <c r="I60" i="4" s="1"/>
  <c r="H59" i="4"/>
  <c r="I59" i="4" s="1"/>
  <c r="H58" i="4"/>
  <c r="H56" i="4"/>
  <c r="I56" i="4" s="1"/>
  <c r="H55" i="4"/>
  <c r="I55" i="4" s="1"/>
  <c r="H54" i="4"/>
  <c r="I54" i="4" s="1"/>
  <c r="H53" i="4"/>
  <c r="I53" i="4" s="1"/>
  <c r="H52" i="4"/>
  <c r="I52" i="4" s="1"/>
  <c r="H51" i="4"/>
  <c r="I51" i="4" s="1"/>
  <c r="H50" i="4"/>
  <c r="I50" i="4" s="1"/>
  <c r="H49" i="4"/>
  <c r="I49" i="4" s="1"/>
  <c r="H48" i="4"/>
  <c r="I48" i="4" s="1"/>
  <c r="H47" i="4"/>
  <c r="I47" i="4" s="1"/>
  <c r="H46" i="4"/>
  <c r="I46" i="4" s="1"/>
  <c r="H45" i="4"/>
  <c r="I45" i="4" s="1"/>
  <c r="H44" i="4"/>
  <c r="I44" i="4" s="1"/>
  <c r="H43" i="4"/>
  <c r="I43" i="4" s="1"/>
  <c r="H42" i="4"/>
  <c r="H39" i="4"/>
  <c r="I39" i="4" s="1"/>
  <c r="H38" i="4"/>
  <c r="I38" i="4" s="1"/>
  <c r="H37" i="4"/>
  <c r="I37" i="4" s="1"/>
  <c r="H36" i="4"/>
  <c r="I36" i="4" s="1"/>
  <c r="H35" i="4"/>
  <c r="I35" i="4" s="1"/>
  <c r="H34" i="4"/>
  <c r="I34" i="4" s="1"/>
  <c r="H33" i="4"/>
  <c r="I33" i="4" s="1"/>
  <c r="H32" i="4"/>
  <c r="I32" i="4" s="1"/>
  <c r="H31" i="4"/>
  <c r="H29" i="4"/>
  <c r="I29" i="4" s="1"/>
  <c r="H28" i="4"/>
  <c r="I28" i="4" s="1"/>
  <c r="H27" i="4"/>
  <c r="H24" i="4"/>
  <c r="H22" i="4"/>
  <c r="I22" i="4" s="1"/>
  <c r="H21" i="4"/>
  <c r="I21" i="4" s="1"/>
  <c r="H20" i="4"/>
  <c r="I20" i="4" s="1"/>
  <c r="H19" i="4"/>
  <c r="I19" i="4" s="1"/>
  <c r="H18" i="4"/>
  <c r="H16" i="4"/>
  <c r="I16" i="4" s="1"/>
  <c r="H15" i="4"/>
  <c r="I15" i="4" s="1"/>
  <c r="H14" i="4"/>
  <c r="I14" i="4" s="1"/>
  <c r="H13" i="4"/>
  <c r="I13" i="4" s="1"/>
  <c r="H12" i="4"/>
  <c r="I12" i="4" s="1"/>
  <c r="H11" i="4"/>
  <c r="I11" i="4" s="1"/>
  <c r="H10" i="4"/>
  <c r="I10" i="4" s="1"/>
  <c r="H9" i="4"/>
  <c r="I9" i="4" s="1"/>
  <c r="H8" i="4"/>
  <c r="H17" i="4" l="1"/>
  <c r="I17" i="4" s="1"/>
  <c r="I18" i="4"/>
  <c r="I8" i="4"/>
  <c r="H7" i="4"/>
  <c r="H57" i="4"/>
  <c r="I57" i="4" s="1"/>
  <c r="I58" i="4"/>
  <c r="I92" i="4"/>
  <c r="H91" i="4"/>
  <c r="I91" i="4" s="1"/>
  <c r="I76" i="4"/>
  <c r="H74" i="4"/>
  <c r="I74" i="4" s="1"/>
  <c r="I27" i="4"/>
  <c r="H26" i="4"/>
  <c r="I24" i="4"/>
  <c r="H23" i="4"/>
  <c r="I23" i="4" s="1"/>
  <c r="I80" i="4"/>
  <c r="H79" i="4"/>
  <c r="I79" i="4" s="1"/>
  <c r="H41" i="4"/>
  <c r="I42" i="4"/>
  <c r="I31" i="4"/>
  <c r="H30" i="4"/>
  <c r="I30" i="4" s="1"/>
  <c r="I104" i="4"/>
  <c r="H103" i="4"/>
  <c r="I103" i="4" s="1"/>
  <c r="I110" i="4"/>
  <c r="K83" i="3"/>
  <c r="K82" i="3"/>
  <c r="K81" i="3"/>
  <c r="K80" i="3"/>
  <c r="K79" i="3"/>
  <c r="K78" i="3"/>
  <c r="K77" i="3"/>
  <c r="K76" i="3"/>
  <c r="K75" i="3"/>
  <c r="K74" i="3"/>
  <c r="K73" i="3"/>
  <c r="K72" i="3"/>
  <c r="K71" i="3"/>
  <c r="K70" i="3"/>
  <c r="K69" i="3"/>
  <c r="K68" i="3"/>
  <c r="K67" i="3"/>
  <c r="K66" i="3"/>
  <c r="K65" i="3"/>
  <c r="K64" i="3"/>
  <c r="K63" i="3"/>
  <c r="K62" i="3"/>
  <c r="K61" i="3"/>
  <c r="K60" i="3"/>
  <c r="K59" i="3"/>
  <c r="K58" i="3"/>
  <c r="K57" i="3"/>
  <c r="K56" i="3"/>
  <c r="K55" i="3"/>
  <c r="K54" i="3"/>
  <c r="K53" i="3"/>
  <c r="K52" i="3"/>
  <c r="K51" i="3"/>
  <c r="K50" i="3"/>
  <c r="K49" i="3"/>
  <c r="K48" i="3"/>
  <c r="K47" i="3"/>
  <c r="K46" i="3"/>
  <c r="K45" i="3"/>
  <c r="K44" i="3"/>
  <c r="K43" i="3"/>
  <c r="K42" i="3"/>
  <c r="K41" i="3"/>
  <c r="K40" i="3"/>
  <c r="K39" i="3"/>
  <c r="K38" i="3"/>
  <c r="K37" i="3"/>
  <c r="K36" i="3"/>
  <c r="K35" i="3"/>
  <c r="K34" i="3"/>
  <c r="K33" i="3"/>
  <c r="K32" i="3"/>
  <c r="K31" i="3"/>
  <c r="K30" i="3"/>
  <c r="K29" i="3"/>
  <c r="K28" i="3"/>
  <c r="K27" i="3"/>
  <c r="K26" i="3"/>
  <c r="K25" i="3"/>
  <c r="K24" i="3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K10" i="3"/>
  <c r="K9" i="3"/>
  <c r="K8" i="3"/>
  <c r="K7" i="3"/>
  <c r="K6" i="3"/>
  <c r="K5" i="3"/>
  <c r="A2" i="7"/>
  <c r="I2" i="5"/>
  <c r="A2" i="5"/>
  <c r="A2" i="3"/>
  <c r="A2" i="4"/>
  <c r="I2" i="3"/>
  <c r="H25" i="4" l="1"/>
  <c r="I25" i="4" s="1"/>
  <c r="I26" i="4"/>
  <c r="I7" i="4"/>
  <c r="H6" i="4"/>
  <c r="I6" i="4" s="1"/>
  <c r="I41" i="4"/>
  <c r="H40" i="4"/>
  <c r="I40" i="4" s="1"/>
  <c r="C19" i="7" l="1"/>
  <c r="C17" i="7"/>
  <c r="C15" i="7"/>
  <c r="C13" i="7"/>
  <c r="C11" i="7"/>
  <c r="C9" i="7"/>
  <c r="C7" i="7"/>
  <c r="J33" i="7"/>
  <c r="B18" i="7"/>
  <c r="B16" i="7"/>
  <c r="B14" i="7"/>
  <c r="B12" i="7"/>
  <c r="B10" i="7"/>
  <c r="B8" i="7"/>
  <c r="B6" i="7"/>
  <c r="C1" i="7"/>
  <c r="I13" i="7" l="1"/>
  <c r="D13" i="7"/>
  <c r="O13" i="7"/>
  <c r="M13" i="7"/>
  <c r="J13" i="7"/>
  <c r="H13" i="7"/>
  <c r="G13" i="7"/>
  <c r="E13" i="7"/>
  <c r="R13" i="7"/>
  <c r="F13" i="7"/>
  <c r="Q13" i="7"/>
  <c r="P13" i="7"/>
  <c r="N13" i="7"/>
  <c r="L13" i="7"/>
  <c r="K13" i="7"/>
  <c r="R7" i="7"/>
  <c r="F7" i="7"/>
  <c r="G7" i="7"/>
  <c r="Q7" i="7"/>
  <c r="E7" i="7"/>
  <c r="P7" i="7"/>
  <c r="D7" i="7"/>
  <c r="M7" i="7"/>
  <c r="L7" i="7"/>
  <c r="K7" i="7"/>
  <c r="O7" i="7"/>
  <c r="N7" i="7"/>
  <c r="J7" i="7"/>
  <c r="H7" i="7"/>
  <c r="I7" i="7"/>
  <c r="O9" i="7"/>
  <c r="M9" i="7"/>
  <c r="J9" i="7"/>
  <c r="N9" i="7"/>
  <c r="K9" i="7"/>
  <c r="I9" i="7"/>
  <c r="G9" i="7"/>
  <c r="E9" i="7"/>
  <c r="D9" i="7"/>
  <c r="L9" i="7"/>
  <c r="Q9" i="7"/>
  <c r="P9" i="7"/>
  <c r="H9" i="7"/>
  <c r="R9" i="7"/>
  <c r="F9" i="7"/>
  <c r="G15" i="7"/>
  <c r="E15" i="7"/>
  <c r="M15" i="7"/>
  <c r="F15" i="7"/>
  <c r="R15" i="7"/>
  <c r="Q15" i="7"/>
  <c r="O15" i="7"/>
  <c r="K15" i="7"/>
  <c r="P15" i="7"/>
  <c r="D15" i="7"/>
  <c r="N15" i="7"/>
  <c r="L15" i="7"/>
  <c r="H15" i="7"/>
  <c r="J15" i="7"/>
  <c r="I15" i="7"/>
  <c r="L11" i="7"/>
  <c r="F11" i="7"/>
  <c r="E11" i="7"/>
  <c r="K11" i="7"/>
  <c r="J11" i="7"/>
  <c r="H11" i="7"/>
  <c r="R11" i="7"/>
  <c r="I11" i="7"/>
  <c r="G11" i="7"/>
  <c r="P11" i="7"/>
  <c r="Q11" i="7"/>
  <c r="D11" i="7"/>
  <c r="O11" i="7"/>
  <c r="N11" i="7"/>
  <c r="M11" i="7"/>
  <c r="Q17" i="7"/>
  <c r="E17" i="7"/>
  <c r="O17" i="7"/>
  <c r="P17" i="7"/>
  <c r="D17" i="7"/>
  <c r="M17" i="7"/>
  <c r="K17" i="7"/>
  <c r="F17" i="7"/>
  <c r="N17" i="7"/>
  <c r="N21" i="7" s="1"/>
  <c r="L17" i="7"/>
  <c r="J17" i="7"/>
  <c r="I17" i="7"/>
  <c r="H17" i="7"/>
  <c r="G17" i="7"/>
  <c r="R17" i="7"/>
  <c r="N19" i="7"/>
  <c r="H19" i="7"/>
  <c r="O19" i="7"/>
  <c r="M19" i="7"/>
  <c r="L19" i="7"/>
  <c r="F19" i="7"/>
  <c r="K19" i="7"/>
  <c r="J19" i="7"/>
  <c r="I19" i="7"/>
  <c r="G19" i="7"/>
  <c r="Q19" i="7"/>
  <c r="E19" i="7"/>
  <c r="R19" i="7"/>
  <c r="P19" i="7"/>
  <c r="D19" i="7"/>
  <c r="C6" i="7"/>
  <c r="C20" i="7"/>
  <c r="S13" i="7" l="1"/>
  <c r="T13" i="7" s="1"/>
  <c r="U13" i="7" s="1"/>
  <c r="R21" i="7"/>
  <c r="S7" i="7"/>
  <c r="T7" i="7" s="1"/>
  <c r="S17" i="7"/>
  <c r="T17" i="7" s="1"/>
  <c r="S19" i="7"/>
  <c r="T19" i="7" s="1"/>
  <c r="U19" i="7" s="1"/>
  <c r="S9" i="7"/>
  <c r="T9" i="7" s="1"/>
  <c r="S15" i="7"/>
  <c r="T15" i="7" s="1"/>
  <c r="U15" i="7" s="1"/>
  <c r="S11" i="7"/>
  <c r="T11" i="7" s="1"/>
  <c r="J21" i="7"/>
  <c r="H21" i="7"/>
  <c r="Q21" i="7"/>
  <c r="L21" i="7"/>
  <c r="D21" i="7"/>
  <c r="D23" i="7" s="1"/>
  <c r="E23" i="7" s="1"/>
  <c r="F23" i="7" s="1"/>
  <c r="G21" i="7"/>
  <c r="K21" i="7"/>
  <c r="I21" i="7"/>
  <c r="O21" i="7"/>
  <c r="E21" i="7"/>
  <c r="F21" i="7"/>
  <c r="M21" i="7"/>
  <c r="P21" i="7"/>
  <c r="E25" i="7" l="1"/>
  <c r="G23" i="7"/>
  <c r="H23" i="7" s="1"/>
  <c r="I23" i="7" s="1"/>
  <c r="J23" i="7" s="1"/>
  <c r="K23" i="7" s="1"/>
  <c r="L23" i="7" s="1"/>
  <c r="M23" i="7" s="1"/>
  <c r="N23" i="7" s="1"/>
  <c r="O23" i="7" s="1"/>
  <c r="P23" i="7" s="1"/>
  <c r="Q23" i="7" s="1"/>
  <c r="R23" i="7" s="1"/>
</calcChain>
</file>

<file path=xl/sharedStrings.xml><?xml version="1.0" encoding="utf-8"?>
<sst xmlns="http://schemas.openxmlformats.org/spreadsheetml/2006/main" count="2391" uniqueCount="985">
  <si>
    <t>Item</t>
  </si>
  <si>
    <t>Descrição</t>
  </si>
  <si>
    <t>Quant.</t>
  </si>
  <si>
    <t>Total</t>
  </si>
  <si>
    <t>Peso (%)</t>
  </si>
  <si>
    <t xml:space="preserve"> 1 </t>
  </si>
  <si>
    <t>SERVIÇOS PRELIMINARES</t>
  </si>
  <si>
    <t xml:space="preserve"> 2 </t>
  </si>
  <si>
    <t>ADMINISTRAÇÃO LOCAL</t>
  </si>
  <si>
    <t xml:space="preserve"> 3 </t>
  </si>
  <si>
    <t>DEMOLIÇÕES e REMOÇÕES</t>
  </si>
  <si>
    <t xml:space="preserve"> 4 </t>
  </si>
  <si>
    <t>PASSEIOS (MANUTENÇÃO E REQUALIFICAÇÃO)</t>
  </si>
  <si>
    <t xml:space="preserve"> 5 </t>
  </si>
  <si>
    <t>ESCADARIAS</t>
  </si>
  <si>
    <t xml:space="preserve"> 6 </t>
  </si>
  <si>
    <t>GUARDA CORPO</t>
  </si>
  <si>
    <t xml:space="preserve"> 7 </t>
  </si>
  <si>
    <t>DIVERSOS</t>
  </si>
  <si>
    <t>Total Geral</t>
  </si>
  <si>
    <t xml:space="preserve"> 1.1.1 </t>
  </si>
  <si>
    <t>Código</t>
  </si>
  <si>
    <t>Banco</t>
  </si>
  <si>
    <t>Tipo</t>
  </si>
  <si>
    <t>Und</t>
  </si>
  <si>
    <t>Valor Unit</t>
  </si>
  <si>
    <t>Composição</t>
  </si>
  <si>
    <t xml:space="preserve"> 0101001196 </t>
  </si>
  <si>
    <t>AGESUL</t>
  </si>
  <si>
    <t>MOBILIZACAO E DESMOBILIZACAO DE CONTAINER</t>
  </si>
  <si>
    <t>CANTEIRO DE OBRAS</t>
  </si>
  <si>
    <t>UN</t>
  </si>
  <si>
    <t>Insumo</t>
  </si>
  <si>
    <t>Material</t>
  </si>
  <si>
    <t>CHP</t>
  </si>
  <si>
    <t>MO sem LS =&gt;</t>
  </si>
  <si>
    <t>LS =&gt;</t>
  </si>
  <si>
    <t>MO com LS =&gt;</t>
  </si>
  <si>
    <t>Valor do BDI =&gt;</t>
  </si>
  <si>
    <t>Valor com BDI =&gt;</t>
  </si>
  <si>
    <t xml:space="preserve"> 1.1.2 </t>
  </si>
  <si>
    <t xml:space="preserve"> 4657 </t>
  </si>
  <si>
    <t>ORSE</t>
  </si>
  <si>
    <t>Locação de container - Escritório com banheiro - 6,20 x 2,40m - Rev 02_02/2022</t>
  </si>
  <si>
    <t>Mobilização / Instalações Provisórias / Desmobilização</t>
  </si>
  <si>
    <t>mês</t>
  </si>
  <si>
    <t xml:space="preserve"> 1.1.3 </t>
  </si>
  <si>
    <t xml:space="preserve"> 4656 </t>
  </si>
  <si>
    <t>Locação de container - Banheiro com chuveiros e vasos - 4,30 x 2,30m</t>
  </si>
  <si>
    <t>Equipamento</t>
  </si>
  <si>
    <t xml:space="preserve"> 1.1.4 </t>
  </si>
  <si>
    <t xml:space="preserve"> 4654 </t>
  </si>
  <si>
    <t>Locação de container - Almoxarifado sem banheiro - 6,00 x 2,40m - Rev 02_02/2022</t>
  </si>
  <si>
    <t xml:space="preserve"> 1.1.5 </t>
  </si>
  <si>
    <t xml:space="preserve"> 100100 </t>
  </si>
  <si>
    <t>SBC</t>
  </si>
  <si>
    <t>TOLDO REMOVIVEL REVESTIDO POLIVINIL COM ESTRUTURA METALICA</t>
  </si>
  <si>
    <t>COBERTURAS</t>
  </si>
  <si>
    <t>m²</t>
  </si>
  <si>
    <t>Mão de Obra</t>
  </si>
  <si>
    <t>H</t>
  </si>
  <si>
    <t xml:space="preserve"> 1.1.6 </t>
  </si>
  <si>
    <t xml:space="preserve"> 0101001176 </t>
  </si>
  <si>
    <t>MES</t>
  </si>
  <si>
    <t xml:space="preserve"> 1.1.7 </t>
  </si>
  <si>
    <t xml:space="preserve"> 012206 </t>
  </si>
  <si>
    <t>INSTALACAO PROVISORIA DE ELETRICIDADE BAIXA TENSAO</t>
  </si>
  <si>
    <t>INSTALACOES PROVISORIAS</t>
  </si>
  <si>
    <t>M</t>
  </si>
  <si>
    <t xml:space="preserve"> 1.1.8 </t>
  </si>
  <si>
    <t xml:space="preserve"> 95648 </t>
  </si>
  <si>
    <t>SINAPI</t>
  </si>
  <si>
    <t>KIT CAVALETE PARA MEDIÇÃO DE ÁGUA - ENTRADA INDIVIDUALIZADA, EM CPVC DN 28 MM (1"), PARA 1 MEDIDOR - FORNECIMENTO E INSTALAÇÃO (EXCLUSIVE HIDRÔMETRO). AF_03/2024</t>
  </si>
  <si>
    <t>Sistemas de Medição</t>
  </si>
  <si>
    <t>Composição Auxiliar</t>
  </si>
  <si>
    <t>Livro SINAPI: Cálculos e Parâmetros</t>
  </si>
  <si>
    <t xml:space="preserve"> 1.1.9 </t>
  </si>
  <si>
    <t xml:space="preserve"> 95673 </t>
  </si>
  <si>
    <t>HIDRÔMETRO DN 1/2", 1,5 M3/H - FORNECIMENTO E INSTALAÇÃO. AF_03/2024</t>
  </si>
  <si>
    <t xml:space="preserve"> 1.2.1 </t>
  </si>
  <si>
    <t xml:space="preserve"> 103689 </t>
  </si>
  <si>
    <t>FORNECIMENTO E INSTALAÇÃO DE PLACA DE OBRA COM CHAPA GALVANIZADA E ESTRUTURA DE MADEIRA. AF_03/2022_PS</t>
  </si>
  <si>
    <t>Sinalização Vertical Viária</t>
  </si>
  <si>
    <t xml:space="preserve"> 88262 </t>
  </si>
  <si>
    <t>CARPINTEIRO DE FORMAS COM ENCARGOS COMPLEMENTARES</t>
  </si>
  <si>
    <t xml:space="preserve"> 88316 </t>
  </si>
  <si>
    <t>SERVENTE COM ENCARGOS COMPLEMENTARES</t>
  </si>
  <si>
    <t>KG</t>
  </si>
  <si>
    <t xml:space="preserve"> 1.2.2 </t>
  </si>
  <si>
    <t xml:space="preserve"> 5219544 </t>
  </si>
  <si>
    <t>SICRO3</t>
  </si>
  <si>
    <t>Cavalete em perfil metálico para placa de sinalização - 1,00 m x 1,00 m - confecção</t>
  </si>
  <si>
    <t/>
  </si>
  <si>
    <t>un</t>
  </si>
  <si>
    <t>kg</t>
  </si>
  <si>
    <t>m</t>
  </si>
  <si>
    <t>t</t>
  </si>
  <si>
    <t xml:space="preserve"> 1.2.3 </t>
  </si>
  <si>
    <t xml:space="preserve"> 5213416 </t>
  </si>
  <si>
    <t>Placa em aço nº 16 galvanizado com película retrorrefletiva tipo I + I - confecção</t>
  </si>
  <si>
    <t xml:space="preserve"> 1.2.4 </t>
  </si>
  <si>
    <t xml:space="preserve"> 00000127 </t>
  </si>
  <si>
    <t>Próprio</t>
  </si>
  <si>
    <t>Interdição de obra com fita de sinalização. Ref. ORSE 59</t>
  </si>
  <si>
    <t xml:space="preserve"> 2497 </t>
  </si>
  <si>
    <t>Escavação manual de vala ou cava em material de 1ª categoria, profundidade até 1,50m</t>
  </si>
  <si>
    <t>Escavação Manual em Área Urbana</t>
  </si>
  <si>
    <t>m³</t>
  </si>
  <si>
    <t xml:space="preserve"> 72 </t>
  </si>
  <si>
    <t>Reaterro manual de valas, com compactação utilizando sêpo, sem controle do grau de compactação</t>
  </si>
  <si>
    <t>Aterros / Reaterros / Compactações</t>
  </si>
  <si>
    <t xml:space="preserve"> 977 </t>
  </si>
  <si>
    <t>Fita de sinalização amarela e preta</t>
  </si>
  <si>
    <t xml:space="preserve"> 00005076/SINAPI </t>
  </si>
  <si>
    <t>Grampo de aco polido 1" x 9</t>
  </si>
  <si>
    <t xml:space="preserve"> 1.2.5 </t>
  </si>
  <si>
    <t xml:space="preserve"> 00000074 </t>
  </si>
  <si>
    <t>SINALIZAÇÃO COM FITA FIXADA EM CONE PLÁSTICO, INCLUINDO CONE - REF. SINAPI 102656</t>
  </si>
  <si>
    <t>CANT - CANTEIRO DE OBRAS</t>
  </si>
  <si>
    <t xml:space="preserve"> 88243 </t>
  </si>
  <si>
    <t>AJUDANTE ESPECIALIZADO COM ENCARGOS COMPLEMENTARES</t>
  </si>
  <si>
    <t xml:space="preserve"> 00034498 </t>
  </si>
  <si>
    <t>CONE DE SINALIZACAO EM PVC FLEXIVEL, H = 70 / 76 CM (NBR 15071)</t>
  </si>
  <si>
    <t xml:space="preserve"> 038004 </t>
  </si>
  <si>
    <t>FITA ZEBRADA PARA SINALIZACAO 7cm x 100m</t>
  </si>
  <si>
    <t xml:space="preserve"> 1.3.1 </t>
  </si>
  <si>
    <t xml:space="preserve"> 00000018 </t>
  </si>
  <si>
    <t>LOCAÇÃO DE VEICULO  C/COMBUSTIVEL. Ref. EMBASA (30.02.58)</t>
  </si>
  <si>
    <t xml:space="preserve"> 00004222 </t>
  </si>
  <si>
    <t>GASOLINA COMUM</t>
  </si>
  <si>
    <t>L</t>
  </si>
  <si>
    <t xml:space="preserve"> F030000201 </t>
  </si>
  <si>
    <t>EMBASA</t>
  </si>
  <si>
    <t>LOCAÇÃO DE VEÍCULO TIPO GOL OU SIMILAR</t>
  </si>
  <si>
    <t xml:space="preserve"> 2.1.1 </t>
  </si>
  <si>
    <t xml:space="preserve"> 93567 </t>
  </si>
  <si>
    <t>ENGENHEIRO CIVIL DE OBRA PLENO COM ENCARGOS COMPLEMENTARES</t>
  </si>
  <si>
    <t xml:space="preserve"> 2.1.2 </t>
  </si>
  <si>
    <t xml:space="preserve"> 93572 </t>
  </si>
  <si>
    <t>ENCARREGADO GERAL DE OBRAS COM ENCARGOS COMPLEMENTARES</t>
  </si>
  <si>
    <t xml:space="preserve"> 2.1.3 </t>
  </si>
  <si>
    <t xml:space="preserve"> 100321 </t>
  </si>
  <si>
    <t>TÉCNICO EM SEGURANÇA DO TRABALHO COM ENCARGOS COMPLEMENTARES</t>
  </si>
  <si>
    <t xml:space="preserve"> 3.1 </t>
  </si>
  <si>
    <t xml:space="preserve"> 104790 </t>
  </si>
  <si>
    <t>DEMOLIÇÃO DE PISO DE CONCRETO SIMPLES, DE FORMA MECANIZADA COM MARTELETE, SEM REAPROVEITAMENTO. AF_09/2023</t>
  </si>
  <si>
    <t>Demolições e Remoções</t>
  </si>
  <si>
    <t>Custos Horários Produtivo e Improdutivo dos Equipamentos</t>
  </si>
  <si>
    <t xml:space="preserve"> 88309 </t>
  </si>
  <si>
    <t>PEDREIRO COM ENCARGOS COMPLEMENTARES</t>
  </si>
  <si>
    <t xml:space="preserve"> 3.2 </t>
  </si>
  <si>
    <t xml:space="preserve"> 11912 </t>
  </si>
  <si>
    <t>Corte em pavimento de asfalto/concreto, com máquina e disco diamantado - Rev 01</t>
  </si>
  <si>
    <t>Demolições / Remoções</t>
  </si>
  <si>
    <t>Provisórios</t>
  </si>
  <si>
    <t>h</t>
  </si>
  <si>
    <t>0,06</t>
  </si>
  <si>
    <t>0,00</t>
  </si>
  <si>
    <t>0,18</t>
  </si>
  <si>
    <t>0,05</t>
  </si>
  <si>
    <t>0,01</t>
  </si>
  <si>
    <t>0,02</t>
  </si>
  <si>
    <t xml:space="preserve"> 3.3 </t>
  </si>
  <si>
    <t xml:space="preserve"> 104789 </t>
  </si>
  <si>
    <t>DEMOLIÇÃO DE PISO DE CONCRETO SIMPLES, DE FORMA MANUAL, SEM REAPROVEITAMENTO. AF_09/2023</t>
  </si>
  <si>
    <t xml:space="preserve"> 3.4 </t>
  </si>
  <si>
    <t xml:space="preserve"> 2624 </t>
  </si>
  <si>
    <t>Remoção e reposição de meio-fio</t>
  </si>
  <si>
    <t>Meios-Fios e Guias</t>
  </si>
  <si>
    <t xml:space="preserve"> 00006111/SINAPI </t>
  </si>
  <si>
    <t>Servente de obras (horista)</t>
  </si>
  <si>
    <t>Argamassas</t>
  </si>
  <si>
    <t xml:space="preserve"> 10549 </t>
  </si>
  <si>
    <t>Encargos Complementares - Servente</t>
  </si>
  <si>
    <t>0,08</t>
  </si>
  <si>
    <t>100,00</t>
  </si>
  <si>
    <t>0,11</t>
  </si>
  <si>
    <t xml:space="preserve"> 3.5 </t>
  </si>
  <si>
    <t xml:space="preserve"> 104796 </t>
  </si>
  <si>
    <t>DEMOLIÇÃO DE GUIAS, SARJETAS OU SARJETÕES, DE FORMA MECANIZADA, SEM REAPROVEITAMENTO. AF_09/2023</t>
  </si>
  <si>
    <t xml:space="preserve"> 3.6 </t>
  </si>
  <si>
    <t xml:space="preserve"> 100983 </t>
  </si>
  <si>
    <t>CARGA, MANOBRA E DESCARGA DE ENTULHO EM CAMINHÃO BASCULANTE 14 M³ - CARGA COM ESCAVADEIRA HIDRÁULICA (CAÇAMBA DE 0,80 M³ / 111 HP) E DESCARGA LIVRE (UNIDADE: M3). AF_07/2020</t>
  </si>
  <si>
    <t>Transporte, Carga e Descarga de Materiais</t>
  </si>
  <si>
    <t xml:space="preserve"> 3.7 </t>
  </si>
  <si>
    <t xml:space="preserve"> 95876 </t>
  </si>
  <si>
    <t>TRANSPORTE COM CAMINHÃO BASCULANTE DE 14 M³, EM VIA URBANA PAVIMENTADA, DMT ATÉ 30 KM (UNIDADE: M3XKM). AF_07/2020</t>
  </si>
  <si>
    <t>M3XKM</t>
  </si>
  <si>
    <t xml:space="preserve"> 3.8 </t>
  </si>
  <si>
    <t xml:space="preserve"> 10039 </t>
  </si>
  <si>
    <t>Descarte de resíduos da construção civil em área licenciada</t>
  </si>
  <si>
    <t>Limpeza</t>
  </si>
  <si>
    <t xml:space="preserve"> 4.1.1 </t>
  </si>
  <si>
    <t xml:space="preserve"> 101128 </t>
  </si>
  <si>
    <t>ESCAVAÇÃO HORIZONTAL, INCLUINDO CARGA E DESCARGA EM SOLO DE 1A CATEGORIA COM TRATOR DE ESTEIRAS (125HP/LÂMINA: 2,70M3). AF_07/2020</t>
  </si>
  <si>
    <t>Escavação Horizontal</t>
  </si>
  <si>
    <t xml:space="preserve"> 4.1.2 </t>
  </si>
  <si>
    <t xml:space="preserve"> CPU_CAM 316 </t>
  </si>
  <si>
    <t>SINAPI (95876) FORNECIMENTO DE MATERIAL PREDOMINANTEMENTE ARENOSO, PARA BASE DE PASSEIO, INCLUSIVE A CARGA EM JAZIDA</t>
  </si>
  <si>
    <t>MOVT - MOVIMENTO DE TERRA</t>
  </si>
  <si>
    <t xml:space="preserve"> 12931 </t>
  </si>
  <si>
    <t>Areia fina adquirida em jazida (Terra Dura - Pedro Henrrique), inclusive carga, exclusive transporte</t>
  </si>
  <si>
    <t xml:space="preserve"> 4.1.3 </t>
  </si>
  <si>
    <t xml:space="preserve"> 100577 </t>
  </si>
  <si>
    <t>REGULARIZAÇÃO E COMPACTAÇÃO DE SUBLEITO DE SOLO PREDOMINANTEMENTE ARENOSO, PARA OBRAS DE CONSTRUÇÃO DE PAVIMENTOS. AF_09/2024</t>
  </si>
  <si>
    <t>Aterros, Bases, Sub bases e Imprimações</t>
  </si>
  <si>
    <t xml:space="preserve"> 4.1.4 </t>
  </si>
  <si>
    <t xml:space="preserve"> 97113 </t>
  </si>
  <si>
    <t>APLICAÇÃO DE LONA PLÁSTICA PARA EXECUÇÃO DE PAVIMENTOS DE CONCRETO. AF_04/2022</t>
  </si>
  <si>
    <t>Pavimento Rígido de Concreto</t>
  </si>
  <si>
    <t xml:space="preserve"> 4.1.5 </t>
  </si>
  <si>
    <t xml:space="preserve"> 97088 </t>
  </si>
  <si>
    <t>ARMAÇÃO PARA EXECUÇÃO DE RADIER, PISO DE CONCRETO OU LAJE SOBRE SOLO, COM USO DE TELA Q-92. AF_09/2021</t>
  </si>
  <si>
    <t>Radier, Piso de Concreto e Laje sobre Solo</t>
  </si>
  <si>
    <t xml:space="preserve"> 4.1.6 </t>
  </si>
  <si>
    <t xml:space="preserve"> CPU_CAM 332 </t>
  </si>
  <si>
    <t>CPOS/CDHU (11.20.050) - Corte de junta de dilatação, com serra de disco diamantado para pisos</t>
  </si>
  <si>
    <t xml:space="preserve"> C.01.000.092024 </t>
  </si>
  <si>
    <t>CPOS/CDHU</t>
  </si>
  <si>
    <t>CORTE DE JUNTA DILATAÇÃO COM SERRA DISCO DIAMANTADO NA LARGURA DE 3 MM, PROFUNDIDADE DE 3 CM, PARA PISO DE CONCRETO OU ALTA RESISTÊNCIA 3,0 MM X 3,0 CM</t>
  </si>
  <si>
    <t xml:space="preserve"> 4.1.7 </t>
  </si>
  <si>
    <t xml:space="preserve"> 97114 </t>
  </si>
  <si>
    <t>EXECUÇÃO DE JUNTAS DE CONTRAÇÃO PARA PAVIMENTOS DE CONCRETO. AF_04/2022</t>
  </si>
  <si>
    <t xml:space="preserve"> 4.1.8 </t>
  </si>
  <si>
    <t xml:space="preserve"> 104626 </t>
  </si>
  <si>
    <t>EXECUÇÃO DE PASSEIO (CALÇADA) OU PISO DE CONCRETO COM CONCRETO MOLDADO IN LOCO, USINADO C25, ACABAMENTO CONVENCIONAL, NÃO ARMADO. AF_03/2023</t>
  </si>
  <si>
    <t>Passeios de Concreto</t>
  </si>
  <si>
    <t xml:space="preserve"> 4.1.9 </t>
  </si>
  <si>
    <t xml:space="preserve"> 94990 </t>
  </si>
  <si>
    <t>EXECUÇÃO DE PASSEIO (CALÇADA) OU PISO DE CONCRETO COM CONCRETO MOLDADO IN LOCO, FEITO EM OBRA, ACABAMENTO CONVENCIONAL, NÃO ARMADO. AF_08/2022</t>
  </si>
  <si>
    <t>Produção de Concreto</t>
  </si>
  <si>
    <t xml:space="preserve"> 4.1.10 </t>
  </si>
  <si>
    <t xml:space="preserve"> CPU_CAM 329 </t>
  </si>
  <si>
    <t>SINAPI (88629) - ARGAMASSA TRAÇO 1:3 PIGMENTADA</t>
  </si>
  <si>
    <t xml:space="preserve"> 00001379 </t>
  </si>
  <si>
    <t>CIMENTO PORTLAND COMPOSTO CP II-32</t>
  </si>
  <si>
    <t xml:space="preserve"> 2874 </t>
  </si>
  <si>
    <t>Pigmento em pó xadrez (500 g)</t>
  </si>
  <si>
    <t xml:space="preserve"> 00000370 </t>
  </si>
  <si>
    <t>AREIA MEDIA - POSTO JAZIDA/FORNECEDOR (RETIRADO NA JAZIDA, SEM TRANSPORTE)</t>
  </si>
  <si>
    <t xml:space="preserve"> 4.1.11 </t>
  </si>
  <si>
    <t xml:space="preserve"> 4.1.12 </t>
  </si>
  <si>
    <t xml:space="preserve"> 4.2.1 </t>
  </si>
  <si>
    <t xml:space="preserve"> 4.2.2 </t>
  </si>
  <si>
    <t xml:space="preserve"> 4.2.3 </t>
  </si>
  <si>
    <t xml:space="preserve"> 11356 </t>
  </si>
  <si>
    <t>Solo-cimento compactado - Traço 1:18, inclusive cimento e arenoso comercial</t>
  </si>
  <si>
    <t>Conversão InfoWOrca</t>
  </si>
  <si>
    <t>0,03</t>
  </si>
  <si>
    <t xml:space="preserve"> 4.2.4 </t>
  </si>
  <si>
    <t xml:space="preserve"> 9802 </t>
  </si>
  <si>
    <t>Impermeabilização - Fornecimento e aplicação de manta geotéxtil RT-16, resistencia a tração=16 kN/m (antigo Bidim OP-30 ou similar) em colchões drenantes</t>
  </si>
  <si>
    <t>Mantas Geotéxteis</t>
  </si>
  <si>
    <t xml:space="preserve"> 4.2.5 </t>
  </si>
  <si>
    <t xml:space="preserve"> 92396 </t>
  </si>
  <si>
    <t>EXECUÇÃO DE PASSEIO EM PISO INTERTRAVADO, COM BLOCO RETANGULAR COR NATURAL DE 20 X 10 CM, ESPESSURA 6 CM. AF_10/2022</t>
  </si>
  <si>
    <t>Pavimento Intertravado</t>
  </si>
  <si>
    <t xml:space="preserve"> 88260 </t>
  </si>
  <si>
    <t>CALCETEIRO COM ENCARGOS COMPLEMENTARES</t>
  </si>
  <si>
    <t xml:space="preserve"> 4.2.6 </t>
  </si>
  <si>
    <t xml:space="preserve"> 93679 </t>
  </si>
  <si>
    <t>EXECUÇÃO DE PASSEIO EM PISO INTERTRAVADO, COM BLOCO RETANGULAR COLORIDO DE 20 X 10 CM, ESPESSURA 6 CM. AF_10/2022</t>
  </si>
  <si>
    <t xml:space="preserve"> 4.2.7 </t>
  </si>
  <si>
    <t xml:space="preserve"> 92398 </t>
  </si>
  <si>
    <t>EXECUÇÃO DE PAVIMENTO EM PISO INTERTRAVADO, COM BLOCO RETANGULAR COR NATURAL DE 20 X 10 CM, ESPESSURA 8 CM. AF_10/2022</t>
  </si>
  <si>
    <t xml:space="preserve"> 4.2.8 </t>
  </si>
  <si>
    <t xml:space="preserve"> 93681 </t>
  </si>
  <si>
    <t>EXECUÇÃO DE PAVIMENTO EM PISO INTERTRAVADO, COM BLOCO RETANGULAR COLORIDO DE 20 X 10 CM, ESPESSURA 8 CM. AF_10/2022</t>
  </si>
  <si>
    <t xml:space="preserve"> 4.2.9 </t>
  </si>
  <si>
    <t xml:space="preserve"> 4.2.10 </t>
  </si>
  <si>
    <t xml:space="preserve"> 4.3.1 </t>
  </si>
  <si>
    <t xml:space="preserve"> 4.3.2 </t>
  </si>
  <si>
    <t xml:space="preserve"> 4.3.3 </t>
  </si>
  <si>
    <t xml:space="preserve"> CPU_CAM 335 </t>
  </si>
  <si>
    <t>ORSE (2240) - Reassentamento de piso com pedra portuguesa</t>
  </si>
  <si>
    <t xml:space="preserve"> 00000003/SINAPI </t>
  </si>
  <si>
    <t>Acido cloridrico / acido muriatico, diluicao 10% a 12% para uso em limpeza</t>
  </si>
  <si>
    <t>l</t>
  </si>
  <si>
    <t xml:space="preserve"> 4.3.4 </t>
  </si>
  <si>
    <t xml:space="preserve"> 2240 </t>
  </si>
  <si>
    <t>Revestimento de piso com pedra portuguesa</t>
  </si>
  <si>
    <t>Pavimentações Externas</t>
  </si>
  <si>
    <t>0,14</t>
  </si>
  <si>
    <t>0,09</t>
  </si>
  <si>
    <t xml:space="preserve"> 4.4.1 </t>
  </si>
  <si>
    <t>Outras Pinturas</t>
  </si>
  <si>
    <t xml:space="preserve"> 4.4.2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</si>
  <si>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</si>
  <si>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</si>
  <si>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</si>
  <si>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 xml:space="preserve"> 88629 </t>
  </si>
  <si>
    <t>ARGAMASSA TRAÇO 1:3 (EM VOLUME DE CIMENTO E AREIA MÉDIA ÚMIDA), PREPARO MANUAL. AF_08/2019</t>
  </si>
  <si>
    <t xml:space="preserve"> 4.4.3 </t>
  </si>
  <si>
    <t xml:space="preserve"> CPU_CAM 328 </t>
  </si>
  <si>
    <t>SIURB INFRA (5014101) - FORNECIMENTO E ASSENTAMENTO DE MINI GUIAS</t>
  </si>
  <si>
    <t>Infraestrutura</t>
  </si>
  <si>
    <t xml:space="preserve"> 94969 </t>
  </si>
  <si>
    <t>CONCRETO FCK = 15MPA, TRAÇO 1:3,4:3,5 (EM MASSA SECA DE CIMENTO/ AREIA MÉDIA/ BRITA 1) - PREPARO MECÂNICO COM BETONEIRA 600 L. AF_05/2021</t>
  </si>
  <si>
    <t xml:space="preserve"> 100489 </t>
  </si>
  <si>
    <t>ARGAMASSA TRAÇO 1:3 (EM VOLUME DE CIMENTO E AREIA MÉDIA ÚMIDA), PREPARO MECÂNICO COM BETONEIRA 600 L. AF_08/2019</t>
  </si>
  <si>
    <t xml:space="preserve"> 88340 </t>
  </si>
  <si>
    <t>SIURB INFRA</t>
  </si>
  <si>
    <t>MINI GUIA DE CONCRETO - 19 X 39 X 7 CM</t>
  </si>
  <si>
    <t xml:space="preserve"> 00004721 </t>
  </si>
  <si>
    <t>PEDRA BRITADA N. 1 (9,5 A 19 MM) POSTO PEDREIRA/FORNECEDOR, SEM FRETE</t>
  </si>
  <si>
    <t xml:space="preserve"> 4.4.4 </t>
  </si>
  <si>
    <t xml:space="preserve"> 12467 </t>
  </si>
  <si>
    <t>Pintura de meio fio (caiação)</t>
  </si>
  <si>
    <t xml:space="preserve"> 4.4.5 </t>
  </si>
  <si>
    <t xml:space="preserve"> 00000203 </t>
  </si>
  <si>
    <t>MEIO-FIO GRANITO APICOADO COMUM COLOCADO. Ref SBC (171564)</t>
  </si>
  <si>
    <t xml:space="preserve"> 88630 </t>
  </si>
  <si>
    <t>ARGAMASSA TRAÇO 1:4 (CIMENTO E AREIA MÉDIA), PREPARO MECÂNICO COM BETONEIRA 400 L. AF_08/2019</t>
  </si>
  <si>
    <t xml:space="preserve"> MAT090100 </t>
  </si>
  <si>
    <t>SCO</t>
  </si>
  <si>
    <t>Meio-Fio em granito, tipo reto, apicoado, com altura de 35cm</t>
  </si>
  <si>
    <t xml:space="preserve"> 4.4.6 </t>
  </si>
  <si>
    <t xml:space="preserve"> CPU_CAM 330 </t>
  </si>
  <si>
    <t>SIURB (13002046) - PISO PODOTÁTIL, ALERTA DIRECIONAL, INTERTRAVADO 6CM</t>
  </si>
  <si>
    <t>Edificação</t>
  </si>
  <si>
    <t xml:space="preserve"> 00000366 </t>
  </si>
  <si>
    <t>AREIA FINA - POSTO JAZIDA/FORNECEDOR (RETIRADO NA JAZIDA, SEM TRANSPORTE)</t>
  </si>
  <si>
    <t xml:space="preserve"> 34207 </t>
  </si>
  <si>
    <t>SIURB</t>
  </si>
  <si>
    <t>PISO PODOTÁTIL COLORIDO INTERTRAVADO - ALERTA OU DIRECIONAL ESP. 6CM</t>
  </si>
  <si>
    <t xml:space="preserve"> 94221 </t>
  </si>
  <si>
    <t>COMPACTADOR MANUAL DE PLACA VIBRATÓRIA REVERSÍVEL 282 KG</t>
  </si>
  <si>
    <t xml:space="preserve"> 4.4.7 </t>
  </si>
  <si>
    <t xml:space="preserve"> 030692 </t>
  </si>
  <si>
    <t>ALVENARIA BLOCO CONCRETO ESTRUTURAL 14x19x39cm</t>
  </si>
  <si>
    <t>FUNDACOES DIRETAS</t>
  </si>
  <si>
    <t xml:space="preserve"> 4.4.8 </t>
  </si>
  <si>
    <t xml:space="preserve"> 96620 </t>
  </si>
  <si>
    <t>LASTRO DE CONCRETO MAGRO, APLICADO EM PISOS, LAJES SOBRE SOLO OU RADIERS. AF_01/2024</t>
  </si>
  <si>
    <t>Lastro</t>
  </si>
  <si>
    <t xml:space="preserve"> 4.4.9 </t>
  </si>
  <si>
    <t xml:space="preserve"> 4.4.10 </t>
  </si>
  <si>
    <t xml:space="preserve"> 3724 </t>
  </si>
  <si>
    <t>Demarcação de pavimentos com pintura de 1 demão de resina acrílica, e aplicação de micro-esferas para sinalização horizontal (Estacionamentos, faixas de pedrestres, etc.)</t>
  </si>
  <si>
    <t xml:space="preserve"> 5.1 </t>
  </si>
  <si>
    <t xml:space="preserve"> 5.2 </t>
  </si>
  <si>
    <t xml:space="preserve"> 101616 </t>
  </si>
  <si>
    <t>Escoramento e Preparo de Fundo de Valas</t>
  </si>
  <si>
    <t xml:space="preserve"> 5.3 </t>
  </si>
  <si>
    <t xml:space="preserve"> 100975 </t>
  </si>
  <si>
    <t>CARGA, MANOBRA E DESCARGA DE SOLOS E MATERIAIS GRANULARES EM CAMINHÃO BASCULANTE 14 M³ - CARGA COM PÁ CARREGADEIRA (CAÇAMBA DE 1,7 A 2,8 M³ / 128 HP) E DESCARGA LIVRE (UNIDADE: M3). AF_07/2020</t>
  </si>
  <si>
    <t xml:space="preserve"> 5.4 </t>
  </si>
  <si>
    <t xml:space="preserve"> 5.5 </t>
  </si>
  <si>
    <t xml:space="preserve"> 95943 </t>
  </si>
  <si>
    <t>ARMAÇÃO DE ESCADA, DE UMA ESTRUTURA CONVENCIONAL DE CONCRETO ARMADO UTILIZANDO AÇO CA-60 DE 5,0 MM - MONTAGEM. AF_11/2020</t>
  </si>
  <si>
    <t>Escadas</t>
  </si>
  <si>
    <t xml:space="preserve"> 5.6 </t>
  </si>
  <si>
    <t xml:space="preserve"> 95945 </t>
  </si>
  <si>
    <t>ARMAÇÃO DE ESCADA, DE UMA ESTRUTURA CONVENCIONAL DE CONCRETO ARMADO UTILIZANDO AÇO CA-50 DE 8,0 MM - MONTAGEM. AF_11/2020</t>
  </si>
  <si>
    <t xml:space="preserve"> 5.7 </t>
  </si>
  <si>
    <t xml:space="preserve"> 95946 </t>
  </si>
  <si>
    <t>ARMAÇÃO DE ESCADA, DE UMA ESTRUTURA CONVENCIONAL DE CONCRETO ARMADO UTILIZANDO AÇO CA-50 DE 10,0 MM - MONTAGEM. AF_11/2020</t>
  </si>
  <si>
    <t xml:space="preserve"> 5.8 </t>
  </si>
  <si>
    <t xml:space="preserve"> 102052 </t>
  </si>
  <si>
    <t>MONTAGEM E DESMONTAGEM DE FÔRMA PARA ESCADAS, COM 1 LANCE E LAJE CASCATA, EM CHAPA DE MADEIRA COMPENSADA PLASTIFICADA, 10 UTILIZAÇÕES. AF_11/2020</t>
  </si>
  <si>
    <t xml:space="preserve"> 5.9 </t>
  </si>
  <si>
    <t xml:space="preserve"> 97096 </t>
  </si>
  <si>
    <t>CONCRETAGEM DE RADIER, PISO DE CONCRETO OU LAJE SOBRE SOLO, FCK 30 MPA - LANÇAMENTO, ADENSAMENTO E ACABAMENTO. AF_09/2021</t>
  </si>
  <si>
    <t xml:space="preserve"> 5.10 </t>
  </si>
  <si>
    <t xml:space="preserve"> 102491 </t>
  </si>
  <si>
    <t>PINTURA DE PISO COM TINTA ACRÍLICA, APLICAÇÃO MANUAL, 2 DEMÃOS, INCLUSO FUNDO PREPARADOR. AF_05/2021</t>
  </si>
  <si>
    <t>Pintura para Pisos e para Sinalização Horizontal e Vertical</t>
  </si>
  <si>
    <t xml:space="preserve"> 6.1 </t>
  </si>
  <si>
    <t xml:space="preserve"> 1873 </t>
  </si>
  <si>
    <t>Guarda-corpo tubo de aço galvanizado 2" h = 1,10 m</t>
  </si>
  <si>
    <t>Esquadrias de Ferro</t>
  </si>
  <si>
    <t xml:space="preserve"> 6.2 </t>
  </si>
  <si>
    <t xml:space="preserve"> 100758 </t>
  </si>
  <si>
    <t>PINTURA COM TINTA ALQUÍDICA DE ACABAMENTO (ESMALTE SINTÉTICO ACETINADO) APLICADA A ROLO OU PINCEL SOBRE SUPERFÍCIES METÁLICAS (EXCETO PERFIL) EXECUTADO EM OBRA (02 DEMÃOS). AF_01/2020</t>
  </si>
  <si>
    <t>Pintura em Superfícies Metálicas</t>
  </si>
  <si>
    <t xml:space="preserve"> 6.3 </t>
  </si>
  <si>
    <t xml:space="preserve"> 112561 </t>
  </si>
  <si>
    <t>GUARDA-CORPO EM TUBO DE AǏ INOX (NBR 9050)</t>
  </si>
  <si>
    <t>ESQUADRIAS DE ALUMINIO</t>
  </si>
  <si>
    <t xml:space="preserve"> 6.4 </t>
  </si>
  <si>
    <t xml:space="preserve"> 160049 </t>
  </si>
  <si>
    <t>LIMPEZA/REPARO NO GUARDA CORPO DA ESCADA</t>
  </si>
  <si>
    <t>TRATAMENTOS E IMPERMEABILIZACOES</t>
  </si>
  <si>
    <t xml:space="preserve"> 7.1 </t>
  </si>
  <si>
    <t xml:space="preserve"> CPU_CAM 306 </t>
  </si>
  <si>
    <t>SINAPI (78472) SERVICOS TOPOGRAFICOS PARA PAVIMENTACAO, INCLUSIVE NOTA DE SERVICOS, ACOMPANHAMENTO E GREIDE</t>
  </si>
  <si>
    <t xml:space="preserve"> 88288 </t>
  </si>
  <si>
    <t>NIVELADOR COM ENCARGOS COMPLEMENTARES</t>
  </si>
  <si>
    <t xml:space="preserve"> 88253 </t>
  </si>
  <si>
    <t>AUXILIAR DE TOPÓGRAFO COM ENCARGOS COMPLEMENTARES</t>
  </si>
  <si>
    <t xml:space="preserve"> 92145 </t>
  </si>
  <si>
    <t>CAMINHONETE CABINE SIMPLES COM MOTOR 1.6 FLEX, CÂMBIO MANUAL, POTÊNCIA 101/104 CV, 2 PORTAS - CHP DIURNO. AF_11/2015</t>
  </si>
  <si>
    <t xml:space="preserve"> 90775 </t>
  </si>
  <si>
    <t>DESENHISTA PROJETISTA COM ENCARGOS COMPLEMENTARES</t>
  </si>
  <si>
    <t xml:space="preserve"> 00004460 </t>
  </si>
  <si>
    <t>SARRAFO NAO APARELHADO *2,5 X 10* CM, EM MACARANDUBA/MASSARANDUBA, ANGELIM OU EQUIVALENTE DA REGIAO - BRUTA</t>
  </si>
  <si>
    <t xml:space="preserve"> 7.2 </t>
  </si>
  <si>
    <t xml:space="preserve"> 00000155 </t>
  </si>
  <si>
    <t>Limpeza de ruas (varrição e remoção de entulhos).Ref. ORSE (6191)</t>
  </si>
  <si>
    <t xml:space="preserve"> 5073 </t>
  </si>
  <si>
    <t>Transporte local com caminhão basculante de 10m³, em rodovia pavimentada (conservação) densidade=1,5t/m³</t>
  </si>
  <si>
    <t>Transportes</t>
  </si>
  <si>
    <t>tkm</t>
  </si>
  <si>
    <t xml:space="preserve"> 7.3 </t>
  </si>
  <si>
    <t xml:space="preserve"> CPU_CAM 333 </t>
  </si>
  <si>
    <t>Ajuste de caixas e interferências urbanas</t>
  </si>
  <si>
    <t>INHI - INSTALAÇÕES HIDROS SANITÁRIAS</t>
  </si>
  <si>
    <t xml:space="preserve"> 00000651 </t>
  </si>
  <si>
    <t>BLOCO DE VEDACAO DE CONCRETO 14 X 19 X 39 CM (CLASSE C - NBR 6136)</t>
  </si>
  <si>
    <t xml:space="preserve"> 8625 </t>
  </si>
  <si>
    <t>Martelete rompedor elétrico, 220V, 16Kg</t>
  </si>
  <si>
    <t>dia</t>
  </si>
  <si>
    <t xml:space="preserve"> 00000367 </t>
  </si>
  <si>
    <t>AREIA GROSSA - POSTO JAZIDA/FORNECEDOR (RETIRADO NA JAZIDA, SEM TRANSPORTE)</t>
  </si>
  <si>
    <t xml:space="preserve"> 7.4 </t>
  </si>
  <si>
    <t xml:space="preserve"> CPU_CAM 336 </t>
  </si>
  <si>
    <t>Execução de escada drenante em talude, destinada ao controle de escoamento superficial</t>
  </si>
  <si>
    <t>ASTU - ASSENTAMENTO DE TUBOS E PECAS</t>
  </si>
  <si>
    <t xml:space="preserve"> 94974 </t>
  </si>
  <si>
    <t>CONCRETO MAGRO PARA LASTRO, TRAÇO 1:4,5:4,5 (EM MASSA SECA DE CIMENTO/ AREIA MÉDIA/ BRITA 1) - PREPARO MANUAL. AF_05/2021</t>
  </si>
  <si>
    <t xml:space="preserve"> 93358 </t>
  </si>
  <si>
    <t>ESCAVAÇÃO MANUAL DE VALA. AF_09/2024</t>
  </si>
  <si>
    <t>Escavação de Valas</t>
  </si>
  <si>
    <t xml:space="preserve"> 103798 </t>
  </si>
  <si>
    <t>CONCRETAGEM DE DISSIPADOR DE ENERGIA, CONCRETO USINADO, FCK = 20 MPA, COM USO DE BOMBA - LANÇAMENTO, ADENSAMENTO E ACABAMENTO. AF_08/2022</t>
  </si>
  <si>
    <t>Dissipadores de Energia</t>
  </si>
  <si>
    <t xml:space="preserve"> 103796 </t>
  </si>
  <si>
    <t>FABRICAÇÃO, MONTAGEM E DESMONTAGEM DE FÔRMA PARA BACIA DE DISSIPAÇÃO, EM MADEIRA SERRADA, E = 25 MM, 2 UTILIZAÇÕES. AF_08/2022</t>
  </si>
  <si>
    <t>0,51</t>
  </si>
  <si>
    <t>0,67</t>
  </si>
  <si>
    <t>Peso Acumulado (%)</t>
  </si>
  <si>
    <t>36,60</t>
  </si>
  <si>
    <t>1.080,0</t>
  </si>
  <si>
    <t>15,0</t>
  </si>
  <si>
    <t>31.589,78</t>
  </si>
  <si>
    <t>473.846,70</t>
  </si>
  <si>
    <t>14,30</t>
  </si>
  <si>
    <t>1.000,0</t>
  </si>
  <si>
    <t>1.440,0</t>
  </si>
  <si>
    <t>2.000,0</t>
  </si>
  <si>
    <t>0,83</t>
  </si>
  <si>
    <t>300,0</t>
  </si>
  <si>
    <t>0,61</t>
  </si>
  <si>
    <t>28,98</t>
  </si>
  <si>
    <t>48,0</t>
  </si>
  <si>
    <t>1.952,00</t>
  </si>
  <si>
    <t>29.280,00</t>
  </si>
  <si>
    <t>LOCACAO DE BANHEIRO QUIMICO, INCLUSO 4 HIGIENIZACOES, MOBILIZACAO E DESMOBILIZACAO</t>
  </si>
  <si>
    <t>976,00</t>
  </si>
  <si>
    <t>98,11</t>
  </si>
  <si>
    <t>230,0</t>
  </si>
  <si>
    <t>1.500,0</t>
  </si>
  <si>
    <t>14,20</t>
  </si>
  <si>
    <t>21.300,00</t>
  </si>
  <si>
    <t>17,31</t>
  </si>
  <si>
    <t>14.640,00</t>
  </si>
  <si>
    <t>20,0</t>
  </si>
  <si>
    <t>99,70</t>
  </si>
  <si>
    <t>480,0</t>
  </si>
  <si>
    <t>240,0</t>
  </si>
  <si>
    <t>12,0</t>
  </si>
  <si>
    <t>4,0</t>
  </si>
  <si>
    <t>1.350,15</t>
  </si>
  <si>
    <t>5.400,60</t>
  </si>
  <si>
    <t>99,95</t>
  </si>
  <si>
    <t>1,0</t>
  </si>
  <si>
    <t>99,97</t>
  </si>
  <si>
    <t>PREPARO DE FUNDO DE VALA COM LARGURA MENOR QUE 1,5 M (ACERTO DO SOLO NATURAL). AF_08/2020</t>
  </si>
  <si>
    <t>99,98</t>
  </si>
  <si>
    <t>99,99</t>
  </si>
  <si>
    <t>Valor Final do Orçamento</t>
  </si>
  <si>
    <t>BDI</t>
  </si>
  <si>
    <t>Valor Unit com BDI</t>
  </si>
  <si>
    <t xml:space="preserve">  </t>
  </si>
  <si>
    <t xml:space="preserve"> 1.1 </t>
  </si>
  <si>
    <t>CANTEIRO</t>
  </si>
  <si>
    <t xml:space="preserve"> 1.2 </t>
  </si>
  <si>
    <t>SINALIZAÇÃO</t>
  </si>
  <si>
    <t xml:space="preserve"> 1.3 </t>
  </si>
  <si>
    <t>VEICULO</t>
  </si>
  <si>
    <t xml:space="preserve"> 2.1 </t>
  </si>
  <si>
    <t>EQUIPE TÉCNICA</t>
  </si>
  <si>
    <t xml:space="preserve"> 4.1 </t>
  </si>
  <si>
    <t>PASSEIO EM CONCRETO</t>
  </si>
  <si>
    <t xml:space="preserve"> 4.2 </t>
  </si>
  <si>
    <t>PASSEIO INTERTRAVADO</t>
  </si>
  <si>
    <t xml:space="preserve"> 4.3 </t>
  </si>
  <si>
    <t>PEDRA PORTUGUESA</t>
  </si>
  <si>
    <t xml:space="preserve"> 4.4 </t>
  </si>
  <si>
    <t>COMPLEMENTARES</t>
  </si>
  <si>
    <t>SINAPI - 01/2026 - Bahia</t>
  </si>
  <si>
    <t>SBC - 02/2026 - SDR - Salvador - BA</t>
  </si>
  <si>
    <t>mais ...</t>
  </si>
  <si>
    <t>SICRO3 - 10/2025 - Bahia</t>
  </si>
  <si>
    <t>ORSE - 12/2025 - Sergipe</t>
  </si>
  <si>
    <t>SEDOP - 10/2025 - Pará</t>
  </si>
  <si>
    <t>SETOP - 10/2025 - Minas Gerais - Central</t>
  </si>
  <si>
    <t>IOPES - 12/2025 - Espírito Santo</t>
  </si>
  <si>
    <t>SUDECAP - 10/2025 - Minas Gerais</t>
  </si>
  <si>
    <t>CPOS - 01/2026 - São Paulo</t>
  </si>
  <si>
    <t>FDE - 10/2025 - São Paulo</t>
  </si>
  <si>
    <t>AGETOP CIVIL - 10/2025 - Goiás</t>
  </si>
  <si>
    <t>AGETOP RODOVIARIA - 10/2025 - Goiás</t>
  </si>
  <si>
    <t>EMOP - 01/2026 - Rio de Janeiro</t>
  </si>
  <si>
    <t>SCO - 01/2026 - Rio de Janeiro</t>
  </si>
  <si>
    <t>Contratação de empresa de engenharia para execução de obras e serviços de construção e requalificação de passeios públicos, com adequação às normas de acessibilidade, no Município de Camaçari, distribuídos em 02 (dois) lotes.</t>
  </si>
  <si>
    <t>PLANILHA ORÇAMENTÁRIA RESUMIDA</t>
  </si>
  <si>
    <t xml:space="preserve">PLANILHA ORÇAMENTARIA </t>
  </si>
  <si>
    <t>COMPOSIÇÕES PROPRIAS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</si>
  <si>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</si>
  <si>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</si>
  <si>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</si>
  <si>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</si>
  <si>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</si>
  <si>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</si>
  <si>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</si>
  <si>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</si>
  <si>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</si>
  <si>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</si>
  <si>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</si>
  <si>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</si>
  <si>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</si>
  <si>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390 DIAS</t>
  </si>
  <si>
    <t>420 DIAS</t>
  </si>
  <si>
    <t>450 DIAS</t>
  </si>
  <si>
    <t>Porcentagem</t>
  </si>
  <si>
    <t>8,33%</t>
  </si>
  <si>
    <t>Custo</t>
  </si>
  <si>
    <t>Porcentagem Acumulado</t>
  </si>
  <si>
    <t>8,37%</t>
  </si>
  <si>
    <t>16,7%</t>
  </si>
  <si>
    <t>25,03%</t>
  </si>
  <si>
    <t>33,36%</t>
  </si>
  <si>
    <t>41,69%</t>
  </si>
  <si>
    <t>50,02%</t>
  </si>
  <si>
    <t>58,35%</t>
  </si>
  <si>
    <t>66,68%</t>
  </si>
  <si>
    <t>75,01%</t>
  </si>
  <si>
    <t>83,34%</t>
  </si>
  <si>
    <t>91,67%</t>
  </si>
  <si>
    <t>Custo Acumulado</t>
  </si>
  <si>
    <t>CRONOGRAMA - SEDE (LOTE 01)</t>
  </si>
  <si>
    <t xml:space="preserve"> CPU_CAM 446 </t>
  </si>
  <si>
    <t>SINAPI (94991) - EXECUÇÃO DE PASSEIO (CALÇADA) OU PISO DE CONCRETO COM CONCRETO MOLDADO IN LOCO, USINADO C30, ACABAMENTO CONVENCIONAL, ARMADO. AF_08/2022</t>
  </si>
  <si>
    <t xml:space="preserve"> 4.1.13 </t>
  </si>
  <si>
    <t xml:space="preserve"> 4.1.14 </t>
  </si>
  <si>
    <t xml:space="preserve"> 180785 </t>
  </si>
  <si>
    <t>PINTURA DE PISOS ANTI-DERRAPANTE</t>
  </si>
  <si>
    <t xml:space="preserve"> 101857 </t>
  </si>
  <si>
    <t>REASSENTAMENTO DE BLOCOS SEXTAVADO PARA PISO INTERTRAVADO, ESPESSURA DE 6 CM, EM CALÇADA, COM REAPROVEITAMENTO DOS BLOCOS SEXTAVADOS - INCLUSO RETIRADA E COLOCAÇÃO DO MATERIAL. AF_12/2020</t>
  </si>
  <si>
    <t xml:space="preserve"> 92393 </t>
  </si>
  <si>
    <t>EXECUÇÃO DE PAVIMENTO EM PISO INTERTRAVADO, COM BLOCO SEXTAVADO DE 25 X 25 CM, ESPESSURA 6 CM. AF_10/2022</t>
  </si>
  <si>
    <t xml:space="preserve"> 4.2.11 </t>
  </si>
  <si>
    <t xml:space="preserve"> 00000226 </t>
  </si>
  <si>
    <t>EXECUÇÃO DE PASSEIO EM PISO INTERTRAVADO, COM BLOCO RETANGULAR SEM CHANFRO DE 20 X 10 CM, ESPESSURA 6 CM. REF.: SINAPI 92396</t>
  </si>
  <si>
    <t xml:space="preserve"> 4.2.12 </t>
  </si>
  <si>
    <t xml:space="preserve"> 93680 </t>
  </si>
  <si>
    <t>EXECUÇÃO DE PAVIMENTO EM PISO INTERTRAVADO, COM BLOCO RETANGULAR COLORIDO DE 20 X 10 CM, ESPESSURA 6 CM. AF_10/2022</t>
  </si>
  <si>
    <t xml:space="preserve"> 4.2.13 </t>
  </si>
  <si>
    <t xml:space="preserve"> 4.2.14 </t>
  </si>
  <si>
    <t xml:space="preserve"> 4.2.15 </t>
  </si>
  <si>
    <t xml:space="preserve"> 97635 </t>
  </si>
  <si>
    <t>REMOÇÃO DE PISO DE BLOCO INTERTRAVADO OU DE PEDRA PORTUGUESA, DE FORMA MANUAL, COM REAPROVEITAMENTO. AF_09/2023</t>
  </si>
  <si>
    <t xml:space="preserve"> CPU_CAM 442 </t>
  </si>
  <si>
    <t>ORSE (12214) - Rampa padrão para acesso de deficientes a passeio público, em concreto simples Fck=25MPa, desempolada, com pintura indicativa em novacor, 02 demãos</t>
  </si>
  <si>
    <t xml:space="preserve"> 87879 </t>
  </si>
  <si>
    <t>CHAPISCO APLICADO EM ALVENARIAS E ESTRUTURAS DE CONCRETO INTERNAS, COM COLHER DE PEDREIRO. ARGAMASSA TRAÇO 1:3 COM PREPARO EM BETONEIRA 400L. AF_10/2022</t>
  </si>
  <si>
    <t xml:space="preserve"> 87529 </t>
  </si>
  <si>
    <t>MASSA ÚNICA, EM ARGAMASSA TRAÇO 1:2:8, PREPARO MECÂNICO, APLICADA MANUALMENTE EM PAREDES INTERNAS DE AMBIENTES COM ÁREA ENTRE 5M² E 10M², E = 17,5MM, COM TALISCAS. AF_03/2024</t>
  </si>
  <si>
    <t xml:space="preserve"> 4.4.11 </t>
  </si>
  <si>
    <t xml:space="preserve"> 100722 </t>
  </si>
  <si>
    <t>PINTURA COM TINTA ALQUÍDICA DE FUNDO (TIPO ZARCÃO) APLICADA A ROLO OU PINCEL SOBRE SUPERFÍCIES METÁLICAS (EXCETO PERFIL) EXECUTADO EM OBRA (POR DEMÃO). AF_01/2020</t>
  </si>
  <si>
    <t xml:space="preserve"> 6.5 </t>
  </si>
  <si>
    <t>DATA ORÇAMENTO: MAI/26</t>
  </si>
  <si>
    <t>1.123,90</t>
  </si>
  <si>
    <t>114,73</t>
  </si>
  <si>
    <t>114,17</t>
  </si>
  <si>
    <t>8.000,0</t>
  </si>
  <si>
    <t>134,30</t>
  </si>
  <si>
    <t>3,15</t>
  </si>
  <si>
    <t>140,87</t>
  </si>
  <si>
    <t>1.249,79</t>
  </si>
  <si>
    <t>477,64</t>
  </si>
  <si>
    <t>244,49</t>
  </si>
  <si>
    <t>341,64</t>
  </si>
  <si>
    <t>341.640,00</t>
  </si>
  <si>
    <t>521,90</t>
  </si>
  <si>
    <t>893,32</t>
  </si>
  <si>
    <t>29,78</t>
  </si>
  <si>
    <t>175,35</t>
  </si>
  <si>
    <t>118,95</t>
  </si>
  <si>
    <t>257,75</t>
  </si>
  <si>
    <t>54,60</t>
  </si>
  <si>
    <t>314,75</t>
  </si>
  <si>
    <t>10.710,49</t>
  </si>
  <si>
    <t>160.657,35</t>
  </si>
  <si>
    <t>100,0</t>
  </si>
  <si>
    <t>1.564,49</t>
  </si>
  <si>
    <t>156.449,00</t>
  </si>
  <si>
    <t>10.150,55</t>
  </si>
  <si>
    <t>152.258,25</t>
  </si>
  <si>
    <t>0,94</t>
  </si>
  <si>
    <t>19,96</t>
  </si>
  <si>
    <t>133,90</t>
  </si>
  <si>
    <t>133.900,00</t>
  </si>
  <si>
    <t>178,35</t>
  </si>
  <si>
    <t>27,62</t>
  </si>
  <si>
    <t>0,68</t>
  </si>
  <si>
    <t>76,47</t>
  </si>
  <si>
    <t>17,01</t>
  </si>
  <si>
    <t>2,07</t>
  </si>
  <si>
    <t>338,72</t>
  </si>
  <si>
    <t>101.616,00</t>
  </si>
  <si>
    <t>0,63</t>
  </si>
  <si>
    <t>PINTURAS</t>
  </si>
  <si>
    <t>50,57</t>
  </si>
  <si>
    <t>86,93</t>
  </si>
  <si>
    <t>5.607,30</t>
  </si>
  <si>
    <t>84.109,50</t>
  </si>
  <si>
    <t>300,78</t>
  </si>
  <si>
    <t>261,32</t>
  </si>
  <si>
    <t>78.396,00</t>
  </si>
  <si>
    <t>0,48</t>
  </si>
  <si>
    <t>1.472,32</t>
  </si>
  <si>
    <t>0,44</t>
  </si>
  <si>
    <t>Massa Única Interna</t>
  </si>
  <si>
    <t>60,34</t>
  </si>
  <si>
    <t>3,12</t>
  </si>
  <si>
    <t>500,0</t>
  </si>
  <si>
    <t>118,34</t>
  </si>
  <si>
    <t>59.170,00</t>
  </si>
  <si>
    <t>0,36</t>
  </si>
  <si>
    <t>30,27</t>
  </si>
  <si>
    <t>Recomposição de Pavimentos</t>
  </si>
  <si>
    <t>55,91</t>
  </si>
  <si>
    <t>37,45</t>
  </si>
  <si>
    <t>103,08</t>
  </si>
  <si>
    <t>51.540,00</t>
  </si>
  <si>
    <t>947,26</t>
  </si>
  <si>
    <t>45.468,48</t>
  </si>
  <si>
    <t>20,26</t>
  </si>
  <si>
    <t>197,55</t>
  </si>
  <si>
    <t>19.755,00</t>
  </si>
  <si>
    <t>0,12</t>
  </si>
  <si>
    <t>1.286,50</t>
  </si>
  <si>
    <t>19.297,50</t>
  </si>
  <si>
    <t>0,57</t>
  </si>
  <si>
    <t>98,61</t>
  </si>
  <si>
    <t>5,43</t>
  </si>
  <si>
    <t>17,59</t>
  </si>
  <si>
    <t>17.590,00</t>
  </si>
  <si>
    <t>23,14</t>
  </si>
  <si>
    <t>22,52</t>
  </si>
  <si>
    <t>12,44</t>
  </si>
  <si>
    <t>1.175,18</t>
  </si>
  <si>
    <t>485,44</t>
  </si>
  <si>
    <t>9.708,80</t>
  </si>
  <si>
    <t>644,84</t>
  </si>
  <si>
    <t>9.672,60</t>
  </si>
  <si>
    <t>Chapisco</t>
  </si>
  <si>
    <t>7,27</t>
  </si>
  <si>
    <t>15,34</t>
  </si>
  <si>
    <t>30,18</t>
  </si>
  <si>
    <t>7.243,20</t>
  </si>
  <si>
    <t>7,15</t>
  </si>
  <si>
    <t>7.150,00</t>
  </si>
  <si>
    <t>549,72</t>
  </si>
  <si>
    <t>6.596,64</t>
  </si>
  <si>
    <t>99,87</t>
  </si>
  <si>
    <t>303,94</t>
  </si>
  <si>
    <t>6.078,80</t>
  </si>
  <si>
    <t>3.432,27</t>
  </si>
  <si>
    <t>11,36</t>
  </si>
  <si>
    <t>11,09</t>
  </si>
  <si>
    <t>735,76</t>
  </si>
  <si>
    <t>220,82</t>
  </si>
  <si>
    <t xml:space="preserve"> 00004509 </t>
  </si>
  <si>
    <t>SARRAFO *2,5 X 10* CM EM PINUS, MISTA OU EQUIVALENTE DA REGIAO - BRUTA</t>
  </si>
  <si>
    <t xml:space="preserve"> 00034494 </t>
  </si>
  <si>
    <t>CONCRETO USINADO BOMBEAVEL, CLASSE DE RESISTENCIA C30, COM BRITA 0 E 1, SLUMP = 100 +/- 20 MM, EXCLUI SERVICO DE BOMBEAMENTO (NBR 8953)</t>
  </si>
  <si>
    <t xml:space="preserve"> 00005068 </t>
  </si>
  <si>
    <t>PREGO DE ACO POLIDO COM CABECA 17 X 21 (2 X 11)</t>
  </si>
  <si>
    <t xml:space="preserve"> 00004517 </t>
  </si>
  <si>
    <t>SARRAFO *2,5 X 7,5* CM EM PINUS, MISTA OU EQUIVALENTE DA REGIAO - BRUTA</t>
  </si>
  <si>
    <t xml:space="preserve"> 00002692 </t>
  </si>
  <si>
    <t>DESMOLDANTE PROTETOR PARA FORMAS DE MADEIRA, DE BASE OLEOSA EMULSIONADA EM AGUA</t>
  </si>
  <si>
    <t xml:space="preserve"> 00007156 </t>
  </si>
  <si>
    <t>TELA DE ACO SOLDADA NERVURADA, CA-60, Q-196, (3,11 KG/M2), DIAMETRO DO FIO = 5,0 MM, LARGURA = 2,45 M, ESPACAMENTO DA MALHA = 10 X 10 CM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</si>
  <si>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</si>
  <si>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</si>
  <si>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</si>
  <si>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</si>
  <si>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>CHI</t>
  </si>
  <si>
    <t xml:space="preserve"> 91277 </t>
  </si>
  <si>
    <t>PLACA VIBRATÓRIA REVERSÍVEL COM MOTOR 4 TEMPOS A GASOLINA, FORÇA CENTRÍFUGA DE 25 KN (2500 KGF), POTÊNCIA 5,5 CV - CHP DIURNO. AF_08/2015</t>
  </si>
  <si>
    <t xml:space="preserve"> 91278 </t>
  </si>
  <si>
    <t>PLACA VIBRATÓRIA REVERSÍVEL COM MOTOR 4 TEMPOS A GASOLINA, FORÇA CENTRÍFUGA DE 25 KN (2500 KGF), POTÊNCIA 5,5 CV - CHI DIURNO. AF_08/2015</t>
  </si>
  <si>
    <t xml:space="preserve"> 2784 </t>
  </si>
  <si>
    <t>AGETOP CIVIL</t>
  </si>
  <si>
    <t>PAVIMENTO INTERTRAVADO ESPESSURA DE 6CM FCK=35MPA (PAVER)</t>
  </si>
  <si>
    <t xml:space="preserve"> 00004741 </t>
  </si>
  <si>
    <t>PO DE PEDRA (POSTO PEDREIRA/FORNECEDOR, SEM FRETE)</t>
  </si>
  <si>
    <t xml:space="preserve"> 2323 </t>
  </si>
  <si>
    <t>Pintura p/ piso c/ aplicação de 2 demãos tinta novacor, cores cerâmica, concreto, verde ou azul - aplicação c/ rôlo - R1</t>
  </si>
  <si>
    <t xml:space="preserve"> 98 </t>
  </si>
  <si>
    <t>Concreto simples usinado fck=25mpa, bombeado, lançado e adensado em superestrutura</t>
  </si>
  <si>
    <t>Alvenarias de Pedra e Concretos para Fundações</t>
  </si>
  <si>
    <t xml:space="preserve"> 3644 </t>
  </si>
  <si>
    <t>Acabamento de superfície de piso de concreto com desempolamento manual</t>
  </si>
  <si>
    <t xml:space="preserve"> 9182 </t>
  </si>
  <si>
    <t>Demolição de concreto com martelete e compressor</t>
  </si>
  <si>
    <t xml:space="preserve"> 77 </t>
  </si>
  <si>
    <t>Aterro de caixão de ediificação, com fornec. de areia, adensada com água</t>
  </si>
  <si>
    <t>Composições Auxiliares</t>
  </si>
  <si>
    <t>Base: SINAPI 04/2026 | SBC 05/2026 | SICRO3 01/2026 | ORSE 02/2026 | AGESUL 01/2026 | BDI: 22,0%</t>
  </si>
  <si>
    <t>Valor Total do Contrato: R$ 16,225,157.02   |   Desembolso mensal: R$ 1,081,677.13   |   Distribuição: LINEAR (6,67%/mês)</t>
  </si>
  <si>
    <t>Nº</t>
  </si>
  <si>
    <t>DESCRIÇÃO DO SERVIÇO</t>
  </si>
  <si>
    <t>TOTAL (R$)</t>
  </si>
  <si>
    <t>PESO (%)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</si>
  <si>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</si>
  <si>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</si>
  <si>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</si>
  <si>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</si>
  <si>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</si>
  <si>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</si>
  <si>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</si>
  <si>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</si>
  <si>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</si>
  <si>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</si>
  <si>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</si>
  <si>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</si>
  <si>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</si>
  <si>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</si>
  <si>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</si>
  <si>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TOTAL ITEM (R$)</t>
  </si>
  <si>
    <t>% PESO</t>
  </si>
  <si>
    <t>Jun/26</t>
  </si>
  <si>
    <t>Jul/26</t>
  </si>
  <si>
    <t>Ago/26</t>
  </si>
  <si>
    <t>Set/26</t>
  </si>
  <si>
    <t>Out/26</t>
  </si>
  <si>
    <t>Nov/26</t>
  </si>
  <si>
    <t>Dez/26</t>
  </si>
  <si>
    <t>Jan/27</t>
  </si>
  <si>
    <t>Fev/27</t>
  </si>
  <si>
    <t>Mar/27</t>
  </si>
  <si>
    <t>Abr/27</t>
  </si>
  <si>
    <t>Mai/27</t>
  </si>
  <si>
    <t>Jun/27</t>
  </si>
  <si>
    <t>Jul/27</t>
  </si>
  <si>
    <t>Ago/27</t>
  </si>
  <si>
    <t>1</t>
  </si>
  <si>
    <t>2</t>
  </si>
  <si>
    <t>3</t>
  </si>
  <si>
    <t>4</t>
  </si>
  <si>
    <t>5</t>
  </si>
  <si>
    <t>6</t>
  </si>
  <si>
    <t>7</t>
  </si>
  <si>
    <t>DESEMBOLSO MENSAL (R$)</t>
  </si>
  <si>
    <t>% MENSAL</t>
  </si>
  <si>
    <t>LEGENDA</t>
  </si>
  <si>
    <t>■</t>
  </si>
  <si>
    <t>SERVIÇOS PRELIMINARES — Canteiro, sinalização e veículo</t>
  </si>
  <si>
    <t>ADMINISTRAÇÃO LOCAL — Engenheiro, encarregado, técnico de segurança</t>
  </si>
  <si>
    <t>DEMOLIÇÕES e REMOÇÕES — Cortes, demolições de piso, entulho</t>
  </si>
  <si>
    <t>PASSEIOS — Concreto, intertravado, pedra portuguesa, rampas, guias, podotátil</t>
  </si>
  <si>
    <t>ESCADARIAS — Armação, forma, concretagem, pintura</t>
  </si>
  <si>
    <t>GUARDA CORPO — Aço galvanizado, inox, pintura</t>
  </si>
  <si>
    <t>DIVERSOS — Topografia, limpeza de vias, ajuste de caixas, escada drenante</t>
  </si>
  <si>
    <t>ORLA (LOTE 02)</t>
  </si>
  <si>
    <t xml:space="preserve"> 93593 </t>
  </si>
  <si>
    <t>TRANSPORTE COM CAMINHÃO BASCULANTE DE 14 M³, EM VIA URBANA PAVIMENTADA, ADICIONAL PARA DMT EXCEDENTE A 30 KM (UNIDADE: M3XKM). AF_02/2026</t>
  </si>
  <si>
    <t xml:space="preserve"> 3.9 </t>
  </si>
  <si>
    <t xml:space="preserve"> 4.1.15 </t>
  </si>
  <si>
    <t xml:space="preserve"> 4.2.16 </t>
  </si>
  <si>
    <t xml:space="preserve"> 5.11 </t>
  </si>
  <si>
    <t>1.176,0</t>
  </si>
  <si>
    <t>1.321.706,40</t>
  </si>
  <si>
    <t>12,25</t>
  </si>
  <si>
    <t>7.000,0</t>
  </si>
  <si>
    <t>940.100,00</t>
  </si>
  <si>
    <t>8,71</t>
  </si>
  <si>
    <t>20,96</t>
  </si>
  <si>
    <t>803.110,00</t>
  </si>
  <si>
    <t>7,44</t>
  </si>
  <si>
    <t>28,40</t>
  </si>
  <si>
    <t>188.370,0</t>
  </si>
  <si>
    <t>593.365,50</t>
  </si>
  <si>
    <t>5,50</t>
  </si>
  <si>
    <t>33,90</t>
  </si>
  <si>
    <t>4.800,0</t>
  </si>
  <si>
    <t>548.016,00</t>
  </si>
  <si>
    <t>5,08</t>
  </si>
  <si>
    <t>38,98</t>
  </si>
  <si>
    <t>4,39</t>
  </si>
  <si>
    <t>43,37</t>
  </si>
  <si>
    <t>1.620,0</t>
  </si>
  <si>
    <t>396.073,80</t>
  </si>
  <si>
    <t>3,67</t>
  </si>
  <si>
    <t>47,04</t>
  </si>
  <si>
    <t>294,0</t>
  </si>
  <si>
    <t>367.438,26</t>
  </si>
  <si>
    <t>3,41</t>
  </si>
  <si>
    <t>50,45</t>
  </si>
  <si>
    <t>10.011,6</t>
  </si>
  <si>
    <t>366.424,56</t>
  </si>
  <si>
    <t>3,40</t>
  </si>
  <si>
    <t>53,84</t>
  </si>
  <si>
    <t>3,17</t>
  </si>
  <si>
    <t>57,01</t>
  </si>
  <si>
    <t>18.000,0</t>
  </si>
  <si>
    <t>311.580,00</t>
  </si>
  <si>
    <t>2,89</t>
  </si>
  <si>
    <t>59,90</t>
  </si>
  <si>
    <t>21.000,0</t>
  </si>
  <si>
    <t>300.300,00</t>
  </si>
  <si>
    <t>2,78</t>
  </si>
  <si>
    <t>62,68</t>
  </si>
  <si>
    <t>540,0</t>
  </si>
  <si>
    <t>257.925,60</t>
  </si>
  <si>
    <t>2,39</t>
  </si>
  <si>
    <t>65,07</t>
  </si>
  <si>
    <t>250.512,00</t>
  </si>
  <si>
    <t>2,32</t>
  </si>
  <si>
    <t>67,39</t>
  </si>
  <si>
    <t>238.240,00</t>
  </si>
  <si>
    <t>2,21</t>
  </si>
  <si>
    <t>69,60</t>
  </si>
  <si>
    <t>1.600,0</t>
  </si>
  <si>
    <t>225.392,00</t>
  </si>
  <si>
    <t>2,09</t>
  </si>
  <si>
    <t>71,69</t>
  </si>
  <si>
    <t>189.378,00</t>
  </si>
  <si>
    <t>1,75</t>
  </si>
  <si>
    <t>73,44</t>
  </si>
  <si>
    <t>1,49</t>
  </si>
  <si>
    <t>74,93</t>
  </si>
  <si>
    <t>1,45</t>
  </si>
  <si>
    <t>76,38</t>
  </si>
  <si>
    <t>1,41</t>
  </si>
  <si>
    <t>77,79</t>
  </si>
  <si>
    <t>1,24</t>
  </si>
  <si>
    <t>79,03</t>
  </si>
  <si>
    <t>2.400,0</t>
  </si>
  <si>
    <t>131.040,00</t>
  </si>
  <si>
    <t>1,21</t>
  </si>
  <si>
    <t>80,25</t>
  </si>
  <si>
    <t>123.881,40</t>
  </si>
  <si>
    <t>1,15</t>
  </si>
  <si>
    <t>81,40</t>
  </si>
  <si>
    <t>118.950,00</t>
  </si>
  <si>
    <t>1,10</t>
  </si>
  <si>
    <t>82,50</t>
  </si>
  <si>
    <t>94.185,0</t>
  </si>
  <si>
    <t>113.963,85</t>
  </si>
  <si>
    <t>1,06</t>
  </si>
  <si>
    <t>83,55</t>
  </si>
  <si>
    <t>84,50</t>
  </si>
  <si>
    <t>89.332,00</t>
  </si>
  <si>
    <t>85,32</t>
  </si>
  <si>
    <t>4.242,0</t>
  </si>
  <si>
    <t>84.670,32</t>
  </si>
  <si>
    <t>0,78</t>
  </si>
  <si>
    <t>86,11</t>
  </si>
  <si>
    <t>86,89</t>
  </si>
  <si>
    <t>0,73</t>
  </si>
  <si>
    <t>87,61</t>
  </si>
  <si>
    <t>75.855,00</t>
  </si>
  <si>
    <t>0,70</t>
  </si>
  <si>
    <t>88,32</t>
  </si>
  <si>
    <t>412,0</t>
  </si>
  <si>
    <t>73.480,20</t>
  </si>
  <si>
    <t>89,00</t>
  </si>
  <si>
    <t>72.392,50</t>
  </si>
  <si>
    <t>89,67</t>
  </si>
  <si>
    <t>4.200,0</t>
  </si>
  <si>
    <t>71.442,00</t>
  </si>
  <si>
    <t>0,66</t>
  </si>
  <si>
    <t>90,33</t>
  </si>
  <si>
    <t>29.600,0</t>
  </si>
  <si>
    <t>61.272,00</t>
  </si>
  <si>
    <t>90,90</t>
  </si>
  <si>
    <t>700,0</t>
  </si>
  <si>
    <t>60.851,00</t>
  </si>
  <si>
    <t>0,56</t>
  </si>
  <si>
    <t>91,46</t>
  </si>
  <si>
    <t>60.669,00</t>
  </si>
  <si>
    <t>92,02</t>
  </si>
  <si>
    <t>0,55</t>
  </si>
  <si>
    <t>92,57</t>
  </si>
  <si>
    <t>55.240,00</t>
  </si>
  <si>
    <t>93,08</t>
  </si>
  <si>
    <t>1.890,0</t>
  </si>
  <si>
    <t>54.772,20</t>
  </si>
  <si>
    <t>93,59</t>
  </si>
  <si>
    <t>176,0</t>
  </si>
  <si>
    <t>52.937,28</t>
  </si>
  <si>
    <t>0,49</t>
  </si>
  <si>
    <t>94,08</t>
  </si>
  <si>
    <t>94,56</t>
  </si>
  <si>
    <t>32,0</t>
  </si>
  <si>
    <t>47.114,24</t>
  </si>
  <si>
    <t>95,00</t>
  </si>
  <si>
    <t>0,42</t>
  </si>
  <si>
    <t>95,42</t>
  </si>
  <si>
    <t>42.238,00</t>
  </si>
  <si>
    <t>0,39</t>
  </si>
  <si>
    <t>95,81</t>
  </si>
  <si>
    <t>12.600,0</t>
  </si>
  <si>
    <t>39.312,00</t>
  </si>
  <si>
    <t>96,17</t>
  </si>
  <si>
    <t>120,0</t>
  </si>
  <si>
    <t>30.930,00</t>
  </si>
  <si>
    <t>0,29</t>
  </si>
  <si>
    <t>96,46</t>
  </si>
  <si>
    <t>0,27</t>
  </si>
  <si>
    <t>96,73</t>
  </si>
  <si>
    <t>1.400,0</t>
  </si>
  <si>
    <t>28.364,00</t>
  </si>
  <si>
    <t>0,26</t>
  </si>
  <si>
    <t>96,99</t>
  </si>
  <si>
    <t>27.955,00</t>
  </si>
  <si>
    <t>97,25</t>
  </si>
  <si>
    <t>22.089,60</t>
  </si>
  <si>
    <t>0,20</t>
  </si>
  <si>
    <t>97,46</t>
  </si>
  <si>
    <t>97,66</t>
  </si>
  <si>
    <t>97,84</t>
  </si>
  <si>
    <t>98,02</t>
  </si>
  <si>
    <t>0,16</t>
  </si>
  <si>
    <t>98,18</t>
  </si>
  <si>
    <t>170,0</t>
  </si>
  <si>
    <t>16.678,70</t>
  </si>
  <si>
    <t>0,15</t>
  </si>
  <si>
    <t>98,34</t>
  </si>
  <si>
    <t>98,47</t>
  </si>
  <si>
    <t>13.032,00</t>
  </si>
  <si>
    <t>98,73</t>
  </si>
  <si>
    <t>20.000,0</t>
  </si>
  <si>
    <t>12.600,00</t>
  </si>
  <si>
    <t>98,84</t>
  </si>
  <si>
    <t>11.970,00</t>
  </si>
  <si>
    <t>98,96</t>
  </si>
  <si>
    <t>11.107,20</t>
  </si>
  <si>
    <t>0,10</t>
  </si>
  <si>
    <t>99,06</t>
  </si>
  <si>
    <t>10.809,60</t>
  </si>
  <si>
    <t>99,16</t>
  </si>
  <si>
    <t>99,25</t>
  </si>
  <si>
    <t>99,34</t>
  </si>
  <si>
    <t>764,0</t>
  </si>
  <si>
    <t>9.504,16</t>
  </si>
  <si>
    <t>99,43</t>
  </si>
  <si>
    <t>7,0</t>
  </si>
  <si>
    <t>8.226,26</t>
  </si>
  <si>
    <t>99,50</t>
  </si>
  <si>
    <t>12.000,0</t>
  </si>
  <si>
    <t>7.320,00</t>
  </si>
  <si>
    <t>0,07</t>
  </si>
  <si>
    <t>99,57</t>
  </si>
  <si>
    <t>99,64</t>
  </si>
  <si>
    <t>99,76</t>
  </si>
  <si>
    <t>99,82</t>
  </si>
  <si>
    <t>5.089,00</t>
  </si>
  <si>
    <t>99,92</t>
  </si>
  <si>
    <t>180,0</t>
  </si>
  <si>
    <t>2.044,80</t>
  </si>
  <si>
    <t>117,0</t>
  </si>
  <si>
    <t>1.297,53</t>
  </si>
  <si>
    <t>36,0</t>
  </si>
  <si>
    <t>1.089,72</t>
  </si>
  <si>
    <t>CRONOGRAMA FÍSICO-FINANCEIRO  LOTE 02 - ORLA</t>
  </si>
  <si>
    <t xml:space="preserve">CURVA ABC </t>
  </si>
  <si>
    <t>★ M1–M2: MOBILIZAÇÃO (50% do mensal)</t>
  </si>
  <si>
    <t>DESEMBOLSO ACUMULADO (R$)</t>
  </si>
  <si>
    <t>% ACUMULADO (CURVA S)</t>
  </si>
  <si>
    <t>NOTA TÉCNICA: M1 e M2 (mobilização) com desembolso reduzido a 50% do mensal (R$ 359,695.86/mês), refletindo o período de instalação de canteiro, sinalização e início gradual das frentes. De M3 a M15 o desembolso sobe para R$ 774,729.56/mês, distribuído linearmente em razão da natureza itinerante do contrato em múltiplas localidades. Valor total: R$ 10,790,875.95.</t>
  </si>
  <si>
    <t>Base</t>
  </si>
  <si>
    <t>Und.</t>
  </si>
  <si>
    <t>Preço Unitário</t>
  </si>
  <si>
    <t>Coeficiente</t>
  </si>
  <si>
    <t>%</t>
  </si>
  <si>
    <t>more_vert</t>
  </si>
  <si>
    <t>00000003/SINAPI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</si>
</sst>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#,##0.00\ %"/>
    <numFmt numFmtId="165" formatCode="#,##0.0000000"/>
    <numFmt numFmtId="166" formatCode="#,##0.00_ ;\-#,##0.00\ "/>
    <numFmt numFmtId="167" formatCode="&quot;R$ &quot;#,##0.00"/>
  </numFmts>
  <fonts count="50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1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u/>
      <sz val="11"/>
      <color theme="10"/>
      <name val="Arial"/>
      <family val="1"/>
    </font>
    <font>
      <sz val="11"/>
      <color rgb="FF737C85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1"/>
    </font>
    <font>
      <b/>
      <sz val="13"/>
      <color rgb="FFFFFFFF"/>
      <name val="Arial"/>
      <charset val="1"/>
    </font>
    <font>
      <b/>
      <sz val="10"/>
      <color rgb="FFFFFFFF"/>
      <name val="Arial"/>
      <charset val="1"/>
    </font>
    <font>
      <i/>
      <sz val="8"/>
      <color rgb="FF404040"/>
      <name val="Arial"/>
      <charset val="1"/>
    </font>
    <font>
      <b/>
      <sz val="9"/>
      <color rgb="FF1F4E79"/>
      <name val="Arial"/>
      <charset val="1"/>
    </font>
    <font>
      <b/>
      <sz val="8.5"/>
      <color rgb="FFFFFFFF"/>
      <name val="Arial"/>
      <charset val="1"/>
    </font>
    <font>
      <b/>
      <sz val="7.5"/>
      <color rgb="FF1F4E79"/>
      <name val="Arial"/>
      <charset val="1"/>
    </font>
    <font>
      <b/>
      <sz val="9"/>
      <color rgb="FF000000"/>
      <name val="Arial"/>
      <charset val="1"/>
    </font>
    <font>
      <sz val="9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b/>
      <sz val="8"/>
      <color rgb="FF1F4E79"/>
      <name val="Arial"/>
      <charset val="1"/>
    </font>
    <font>
      <b/>
      <sz val="8"/>
      <color rgb="FF375623"/>
      <name val="Arial"/>
      <charset val="1"/>
    </font>
    <font>
      <b/>
      <sz val="9"/>
      <color rgb="FF375623"/>
      <name val="Arial"/>
      <charset val="1"/>
    </font>
    <font>
      <b/>
      <sz val="12"/>
      <color rgb="FFFFD700"/>
      <name val="Arial"/>
      <charset val="1"/>
    </font>
    <font>
      <sz val="8"/>
      <name val="Arial"/>
      <charset val="1"/>
    </font>
    <font>
      <b/>
      <sz val="12"/>
      <color rgb="FFFFA500"/>
      <name val="Arial"/>
      <charset val="1"/>
    </font>
    <font>
      <b/>
      <sz val="12"/>
      <color rgb="FFE36C09"/>
      <name val="Arial"/>
      <charset val="1"/>
    </font>
    <font>
      <b/>
      <sz val="12"/>
      <color rgb="FF375623"/>
      <name val="Arial"/>
      <charset val="1"/>
    </font>
    <font>
      <b/>
      <sz val="12"/>
      <color rgb="FF1F78B4"/>
      <name val="Arial"/>
      <charset val="1"/>
    </font>
    <font>
      <b/>
      <sz val="12"/>
      <color rgb="FF6BAED6"/>
      <name val="Arial"/>
      <charset val="1"/>
    </font>
    <font>
      <b/>
      <sz val="12"/>
      <color rgb="FF969696"/>
      <name val="Arial"/>
      <charset val="1"/>
    </font>
    <font>
      <b/>
      <sz val="7.5"/>
      <color rgb="FFC65911"/>
      <name val="Arial"/>
      <charset val="1"/>
    </font>
    <font>
      <b/>
      <sz val="7.5"/>
      <color rgb="FFFFFFFF"/>
      <name val="Arial"/>
      <charset val="1"/>
    </font>
    <font>
      <b/>
      <sz val="8"/>
      <color rgb="FF1E7145"/>
      <name val="Arial"/>
      <charset val="1"/>
    </font>
    <font>
      <b/>
      <sz val="9"/>
      <color rgb="FF1E7145"/>
      <name val="Arial"/>
      <charset val="1"/>
    </font>
    <font>
      <sz val="12"/>
      <color rgb="FF343A40"/>
      <name val="Arial"/>
      <family val="2"/>
    </font>
    <font>
      <sz val="12"/>
      <color rgb="FF343A40"/>
      <name val="Arial"/>
      <family val="2"/>
    </font>
    <font>
      <i/>
      <sz val="14"/>
      <color rgb="FF343A40"/>
      <name val="Arial"/>
      <family val="2"/>
    </font>
    <font>
      <sz val="18"/>
      <color rgb="FF343A40"/>
      <name val="Material Icons"/>
    </font>
  </fonts>
  <fills count="4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rgb="FFD6D6D6"/>
      </patternFill>
    </fill>
    <fill>
      <patternFill patternType="solid">
        <fgColor rgb="FF1F4E79"/>
        <bgColor rgb="FF003366"/>
      </patternFill>
    </fill>
    <fill>
      <patternFill patternType="solid">
        <fgColor rgb="FF2F75B6"/>
        <bgColor rgb="FF1F78B4"/>
      </patternFill>
    </fill>
    <fill>
      <patternFill patternType="solid">
        <fgColor rgb="FFF2F2F2"/>
        <bgColor rgb="FFE2EFDA"/>
      </patternFill>
    </fill>
    <fill>
      <patternFill patternType="solid">
        <fgColor rgb="FFDEEAF1"/>
        <bgColor rgb="FFE2EFDA"/>
      </patternFill>
    </fill>
    <fill>
      <patternFill patternType="solid">
        <fgColor rgb="FFFFF2CC"/>
        <bgColor rgb="FFFCE4D6"/>
      </patternFill>
    </fill>
    <fill>
      <patternFill patternType="solid">
        <fgColor rgb="FFFFD700"/>
        <bgColor rgb="FFFFFF00"/>
      </patternFill>
    </fill>
    <fill>
      <patternFill patternType="solid">
        <fgColor rgb="FFFCE4D6"/>
        <bgColor rgb="FFFFF2CC"/>
      </patternFill>
    </fill>
    <fill>
      <patternFill patternType="solid">
        <fgColor rgb="FFE2EFDA"/>
        <bgColor rgb="FFDEEAF1"/>
      </patternFill>
    </fill>
    <fill>
      <patternFill patternType="solid">
        <fgColor rgb="FF1F78B4"/>
        <bgColor rgb="FF2F75B6"/>
      </patternFill>
    </fill>
    <fill>
      <patternFill patternType="solid">
        <fgColor rgb="FF6BAED6"/>
        <bgColor rgb="FF969696"/>
      </patternFill>
    </fill>
    <fill>
      <patternFill patternType="solid">
        <fgColor rgb="FF969696"/>
        <bgColor rgb="FF808080"/>
      </patternFill>
    </fill>
    <fill>
      <patternFill patternType="solid">
        <fgColor rgb="FF1F4E79"/>
        <bgColor rgb="FF2A5580"/>
      </patternFill>
    </fill>
    <fill>
      <patternFill patternType="solid">
        <fgColor rgb="FFC65911"/>
        <bgColor rgb="FFCC6600"/>
      </patternFill>
    </fill>
    <fill>
      <patternFill patternType="solid">
        <fgColor rgb="FFCC9900"/>
        <bgColor rgb="FFFFA500"/>
      </patternFill>
    </fill>
    <fill>
      <patternFill patternType="solid">
        <fgColor rgb="FFCC6600"/>
        <bgColor rgb="FFC65911"/>
      </patternFill>
    </fill>
    <fill>
      <patternFill patternType="solid">
        <fgColor rgb="FFFFA500"/>
        <bgColor rgb="FFCC9900"/>
      </patternFill>
    </fill>
    <fill>
      <patternFill patternType="solid">
        <fgColor rgb="FF8B3A00"/>
        <bgColor rgb="FFC65911"/>
      </patternFill>
    </fill>
    <fill>
      <patternFill patternType="solid">
        <fgColor rgb="FFE36C09"/>
        <bgColor rgb="FFCC6600"/>
      </patternFill>
    </fill>
    <fill>
      <patternFill patternType="solid">
        <fgColor rgb="FF1A3A0A"/>
        <bgColor rgb="FF404040"/>
      </patternFill>
    </fill>
    <fill>
      <patternFill patternType="solid">
        <fgColor rgb="FF375623"/>
        <bgColor rgb="FF4A4A4A"/>
      </patternFill>
    </fill>
    <fill>
      <patternFill patternType="solid">
        <fgColor rgb="FFBDD7EE"/>
        <bgColor rgb="FFC6EFCE"/>
      </patternFill>
    </fill>
    <fill>
      <patternFill patternType="solid">
        <fgColor rgb="FF0D3D6B"/>
        <bgColor rgb="FF1F4E79"/>
      </patternFill>
    </fill>
    <fill>
      <patternFill patternType="solid">
        <fgColor rgb="FF2A5580"/>
        <bgColor rgb="FF1F4E79"/>
      </patternFill>
    </fill>
    <fill>
      <patternFill patternType="solid">
        <fgColor rgb="FF4A4A4A"/>
        <bgColor rgb="FF404040"/>
      </patternFill>
    </fill>
    <fill>
      <patternFill patternType="solid">
        <fgColor rgb="FF1E7145"/>
        <bgColor rgb="FF375623"/>
      </patternFill>
    </fill>
    <fill>
      <patternFill patternType="solid">
        <fgColor rgb="FFC6EFCE"/>
        <bgColor rgb="FFE2EFDA"/>
      </patternFill>
    </fill>
    <fill>
      <patternFill patternType="solid">
        <fgColor rgb="FFFFFFFF"/>
        <bgColor indexed="64"/>
      </patternFill>
    </fill>
    <fill>
      <patternFill patternType="solid">
        <fgColor rgb="FFDEE2E6"/>
        <bgColor indexed="64"/>
      </patternFill>
    </fill>
    <fill>
      <patternFill patternType="solid">
        <fgColor rgb="FFFDFDFE"/>
        <bgColor indexed="64"/>
      </patternFill>
    </fill>
  </fills>
  <borders count="20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 style="thin">
        <color rgb="FFCCCCCC"/>
      </bottom>
      <diagonal/>
    </border>
    <border>
      <left style="thin">
        <color theme="2"/>
      </left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/>
      <top/>
      <bottom style="thick">
        <color rgb="FFFF5500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/>
      <top style="thick">
        <color rgb="FFFF5500"/>
      </top>
      <bottom style="thin">
        <color rgb="FFCCCCCC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medium">
        <color rgb="FF2F75B6"/>
      </left>
      <right/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/>
      <top style="medium">
        <color rgb="FFDEE2E6"/>
      </top>
      <bottom/>
      <diagonal/>
    </border>
    <border>
      <left/>
      <right/>
      <top/>
      <bottom style="medium">
        <color rgb="FFDEE2E6"/>
      </bottom>
      <diagonal/>
    </border>
    <border>
      <left/>
      <right/>
      <top/>
      <bottom style="thick">
        <color rgb="FF000000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4">
    <xf numFmtId="0" fontId="0" fillId="0" borderId="0"/>
    <xf numFmtId="43" fontId="9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0" fillId="0" borderId="0"/>
  </cellStyleXfs>
  <cellXfs count="261">
    <xf numFmtId="0" fontId="0" fillId="0" borderId="0" xfId="0"/>
    <xf numFmtId="0" fontId="7" fillId="7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0" fontId="1" fillId="10" borderId="2" xfId="0" applyFont="1" applyFill="1" applyBorder="1" applyAlignment="1">
      <alignment horizontal="right" vertical="top" wrapText="1"/>
    </xf>
    <xf numFmtId="0" fontId="10" fillId="11" borderId="0" xfId="0" applyFont="1" applyFill="1" applyAlignment="1">
      <alignment vertical="center"/>
    </xf>
    <xf numFmtId="0" fontId="14" fillId="11" borderId="0" xfId="0" applyFont="1" applyFill="1" applyAlignment="1">
      <alignment vertical="center"/>
    </xf>
    <xf numFmtId="43" fontId="15" fillId="0" borderId="0" xfId="1" applyFont="1"/>
    <xf numFmtId="0" fontId="16" fillId="0" borderId="0" xfId="2" applyAlignment="1">
      <alignment horizontal="left" vertical="center" wrapText="1" indent="1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4" fillId="10" borderId="0" xfId="0" applyFont="1" applyFill="1" applyAlignment="1">
      <alignment horizontal="right" vertical="top" wrapText="1"/>
    </xf>
    <xf numFmtId="0" fontId="1" fillId="10" borderId="2" xfId="0" applyFont="1" applyFill="1" applyBorder="1" applyAlignment="1">
      <alignment horizontal="left" vertical="top" wrapText="1"/>
    </xf>
    <xf numFmtId="0" fontId="0" fillId="0" borderId="0" xfId="0"/>
    <xf numFmtId="0" fontId="4" fillId="10" borderId="0" xfId="0" applyFont="1" applyFill="1" applyAlignment="1">
      <alignment horizontal="left" vertical="top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0" fontId="1" fillId="10" borderId="2" xfId="0" applyNumberFormat="1" applyFont="1" applyFill="1" applyBorder="1" applyAlignment="1">
      <alignment horizontal="right" vertical="top" wrapText="1"/>
    </xf>
    <xf numFmtId="0" fontId="0" fillId="12" borderId="0" xfId="0" applyFill="1" applyAlignment="1">
      <alignment horizontal="center" vertical="center"/>
    </xf>
    <xf numFmtId="10" fontId="3" fillId="3" borderId="2" xfId="0" applyNumberFormat="1" applyFont="1" applyFill="1" applyBorder="1" applyAlignment="1">
      <alignment horizontal="center" vertical="center" wrapText="1"/>
    </xf>
    <xf numFmtId="10" fontId="5" fillId="3" borderId="9" xfId="0" applyNumberFormat="1" applyFont="1" applyFill="1" applyBorder="1" applyAlignment="1">
      <alignment horizontal="center" vertical="center" wrapText="1"/>
    </xf>
    <xf numFmtId="166" fontId="3" fillId="3" borderId="2" xfId="1" applyNumberFormat="1" applyFont="1" applyFill="1" applyBorder="1" applyAlignment="1">
      <alignment horizontal="center" vertical="center" wrapText="1"/>
    </xf>
    <xf numFmtId="166" fontId="5" fillId="3" borderId="11" xfId="1" applyNumberFormat="1" applyFont="1" applyFill="1" applyBorder="1" applyAlignment="1">
      <alignment horizontal="center" vertical="center" wrapText="1"/>
    </xf>
    <xf numFmtId="166" fontId="4" fillId="10" borderId="0" xfId="0" applyNumberFormat="1" applyFont="1" applyFill="1" applyAlignment="1">
      <alignment horizontal="center" vertical="center" wrapText="1"/>
    </xf>
    <xf numFmtId="10" fontId="4" fillId="10" borderId="0" xfId="0" applyNumberFormat="1" applyFont="1" applyFill="1" applyAlignment="1">
      <alignment horizontal="right" vertical="top" wrapText="1"/>
    </xf>
    <xf numFmtId="166" fontId="4" fillId="10" borderId="0" xfId="0" applyNumberFormat="1" applyFont="1" applyFill="1" applyAlignment="1">
      <alignment horizontal="right" vertical="top" wrapText="1"/>
    </xf>
    <xf numFmtId="166" fontId="0" fillId="0" borderId="0" xfId="0" applyNumberFormat="1"/>
    <xf numFmtId="166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4" fillId="10" borderId="0" xfId="0" applyFont="1" applyFill="1" applyAlignment="1">
      <alignment horizontal="right" vertical="top" wrapText="1"/>
    </xf>
    <xf numFmtId="0" fontId="0" fillId="0" borderId="0" xfId="0" applyAlignment="1">
      <alignment vertical="center"/>
    </xf>
    <xf numFmtId="0" fontId="1" fillId="10" borderId="2" xfId="0" applyFont="1" applyFill="1" applyBorder="1" applyAlignment="1">
      <alignment horizontal="left" vertical="center" wrapText="1"/>
    </xf>
    <xf numFmtId="0" fontId="1" fillId="10" borderId="2" xfId="0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left" vertical="center" wrapText="1"/>
    </xf>
    <xf numFmtId="4" fontId="3" fillId="3" borderId="2" xfId="0" applyNumberFormat="1" applyFont="1" applyFill="1" applyBorder="1" applyAlignment="1">
      <alignment horizontal="right" vertical="center" wrapText="1"/>
    </xf>
    <xf numFmtId="164" fontId="3" fillId="3" borderId="2" xfId="0" applyNumberFormat="1" applyFont="1" applyFill="1" applyBorder="1" applyAlignment="1">
      <alignment horizontal="right" vertical="center" wrapText="1"/>
    </xf>
    <xf numFmtId="0" fontId="1" fillId="10" borderId="2" xfId="0" applyFont="1" applyFill="1" applyBorder="1" applyAlignment="1">
      <alignment horizontal="center" vertical="center" wrapText="1"/>
    </xf>
    <xf numFmtId="43" fontId="1" fillId="10" borderId="2" xfId="1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center" vertical="center" wrapText="1"/>
    </xf>
    <xf numFmtId="43" fontId="3" fillId="3" borderId="2" xfId="1" applyFont="1" applyFill="1" applyBorder="1" applyAlignment="1">
      <alignment horizontal="right" vertical="center" wrapText="1"/>
    </xf>
    <xf numFmtId="0" fontId="5" fillId="9" borderId="2" xfId="0" applyFont="1" applyFill="1" applyBorder="1" applyAlignment="1">
      <alignment horizontal="center" vertical="center" wrapText="1"/>
    </xf>
    <xf numFmtId="43" fontId="5" fillId="9" borderId="2" xfId="1" applyFont="1" applyFill="1" applyBorder="1" applyAlignment="1">
      <alignment horizontal="right" vertical="center" wrapText="1"/>
    </xf>
    <xf numFmtId="4" fontId="5" fillId="9" borderId="2" xfId="0" applyNumberFormat="1" applyFont="1" applyFill="1" applyBorder="1" applyAlignment="1">
      <alignment horizontal="right" vertical="center" wrapText="1"/>
    </xf>
    <xf numFmtId="164" fontId="5" fillId="9" borderId="2" xfId="0" applyNumberFormat="1" applyFont="1" applyFill="1" applyBorder="1" applyAlignment="1">
      <alignment horizontal="right" vertical="center" wrapText="1"/>
    </xf>
    <xf numFmtId="0" fontId="6" fillId="10" borderId="0" xfId="0" applyFont="1" applyFill="1" applyAlignment="1">
      <alignment horizontal="center" vertical="center" wrapText="1"/>
    </xf>
    <xf numFmtId="43" fontId="6" fillId="10" borderId="0" xfId="1" applyFont="1" applyFill="1" applyAlignment="1">
      <alignment horizontal="center" vertical="center" wrapText="1"/>
    </xf>
    <xf numFmtId="0" fontId="6" fillId="10" borderId="0" xfId="0" applyFont="1" applyFill="1" applyAlignment="1">
      <alignment horizontal="left" vertical="center" wrapText="1"/>
    </xf>
    <xf numFmtId="0" fontId="4" fillId="10" borderId="0" xfId="0" applyFont="1" applyFill="1" applyAlignment="1">
      <alignment horizontal="right" vertical="center" wrapText="1"/>
    </xf>
    <xf numFmtId="0" fontId="4" fillId="10" borderId="0" xfId="0" applyFont="1" applyFill="1" applyAlignment="1">
      <alignment horizontal="left" vertical="center" wrapText="1"/>
    </xf>
    <xf numFmtId="4" fontId="4" fillId="10" borderId="0" xfId="0" applyNumberFormat="1" applyFont="1" applyFill="1" applyAlignment="1">
      <alignment horizontal="right" vertical="center" wrapText="1"/>
    </xf>
    <xf numFmtId="0" fontId="6" fillId="13" borderId="2" xfId="0" applyFont="1" applyFill="1" applyBorder="1" applyAlignment="1">
      <alignment horizontal="right" vertical="center" wrapText="1"/>
    </xf>
    <xf numFmtId="0" fontId="6" fillId="13" borderId="2" xfId="0" applyFont="1" applyFill="1" applyBorder="1" applyAlignment="1">
      <alignment horizontal="left" vertical="center" wrapText="1"/>
    </xf>
    <xf numFmtId="0" fontId="6" fillId="1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right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right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right" vertical="center" wrapText="1"/>
    </xf>
    <xf numFmtId="0" fontId="5" fillId="6" borderId="2" xfId="0" applyFont="1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4" fillId="10" borderId="0" xfId="0" applyFont="1" applyFill="1" applyAlignment="1">
      <alignment horizontal="center" vertical="center" wrapText="1"/>
    </xf>
    <xf numFmtId="0" fontId="5" fillId="9" borderId="2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20" fillId="0" borderId="0" xfId="3"/>
    <xf numFmtId="0" fontId="34" fillId="0" borderId="0" xfId="3" applyFont="1" applyAlignment="1">
      <alignment horizontal="center" vertical="center"/>
    </xf>
    <xf numFmtId="0" fontId="36" fillId="0" borderId="0" xfId="3" applyFont="1" applyAlignment="1">
      <alignment horizontal="center" vertical="center"/>
    </xf>
    <xf numFmtId="0" fontId="37" fillId="0" borderId="0" xfId="3" applyFont="1" applyAlignment="1">
      <alignment horizontal="center" vertical="center"/>
    </xf>
    <xf numFmtId="0" fontId="38" fillId="0" borderId="0" xfId="3" applyFont="1" applyAlignment="1">
      <alignment horizontal="center" vertical="center"/>
    </xf>
    <xf numFmtId="0" fontId="39" fillId="0" borderId="0" xfId="3" applyFont="1" applyAlignment="1">
      <alignment horizontal="center" vertical="center"/>
    </xf>
    <xf numFmtId="0" fontId="40" fillId="0" borderId="0" xfId="3" applyFont="1" applyAlignment="1">
      <alignment horizontal="center" vertical="center"/>
    </xf>
    <xf numFmtId="0" fontId="41" fillId="0" borderId="0" xfId="3" applyFont="1" applyAlignment="1">
      <alignment horizontal="center" vertical="center"/>
    </xf>
    <xf numFmtId="43" fontId="31" fillId="17" borderId="12" xfId="1" applyFont="1" applyFill="1" applyBorder="1" applyAlignment="1">
      <alignment horizontal="right" vertical="center"/>
    </xf>
    <xf numFmtId="0" fontId="21" fillId="14" borderId="0" xfId="3" applyFont="1" applyFill="1" applyBorder="1" applyAlignment="1">
      <alignment vertical="center"/>
    </xf>
    <xf numFmtId="0" fontId="3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right" vertical="top" wrapText="1"/>
    </xf>
    <xf numFmtId="4" fontId="3" fillId="3" borderId="2" xfId="0" applyNumberFormat="1" applyFont="1" applyFill="1" applyBorder="1" applyAlignment="1">
      <alignment horizontal="right" vertical="top" wrapText="1"/>
    </xf>
    <xf numFmtId="164" fontId="3" fillId="3" borderId="2" xfId="0" applyNumberFormat="1" applyFont="1" applyFill="1" applyBorder="1" applyAlignment="1">
      <alignment horizontal="right" vertical="top" wrapText="1"/>
    </xf>
    <xf numFmtId="0" fontId="6" fillId="10" borderId="0" xfId="0" applyFont="1" applyFill="1" applyAlignment="1">
      <alignment horizontal="center" vertical="top" wrapText="1"/>
    </xf>
    <xf numFmtId="0" fontId="6" fillId="10" borderId="0" xfId="0" applyFont="1" applyFill="1" applyAlignment="1">
      <alignment horizontal="left" vertical="top" wrapText="1"/>
    </xf>
    <xf numFmtId="0" fontId="1" fillId="10" borderId="2" xfId="0" applyFont="1" applyFill="1" applyBorder="1" applyAlignment="1">
      <alignment horizontal="center" vertical="top" wrapText="1"/>
    </xf>
    <xf numFmtId="0" fontId="5" fillId="9" borderId="2" xfId="0" applyFont="1" applyFill="1" applyBorder="1" applyAlignment="1">
      <alignment horizontal="center" vertical="top" wrapText="1"/>
    </xf>
    <xf numFmtId="0" fontId="5" fillId="9" borderId="2" xfId="0" applyFont="1" applyFill="1" applyBorder="1" applyAlignment="1">
      <alignment horizontal="right" vertical="top" wrapText="1"/>
    </xf>
    <xf numFmtId="4" fontId="5" fillId="9" borderId="2" xfId="0" applyNumberFormat="1" applyFont="1" applyFill="1" applyBorder="1" applyAlignment="1">
      <alignment horizontal="right" vertical="top" wrapText="1"/>
    </xf>
    <xf numFmtId="43" fontId="4" fillId="10" borderId="0" xfId="1" applyFont="1" applyFill="1" applyAlignment="1">
      <alignment horizontal="left" vertical="center" wrapText="1"/>
    </xf>
    <xf numFmtId="164" fontId="4" fillId="10" borderId="0" xfId="0" applyNumberFormat="1" applyFont="1" applyFill="1" applyAlignment="1">
      <alignment horizontal="right" vertical="center" wrapText="1"/>
    </xf>
    <xf numFmtId="43" fontId="4" fillId="10" borderId="0" xfId="1" applyFont="1" applyFill="1" applyAlignment="1">
      <alignment horizontal="center" vertical="center" wrapText="1"/>
    </xf>
    <xf numFmtId="165" fontId="5" fillId="9" borderId="2" xfId="0" applyNumberFormat="1" applyFont="1" applyFill="1" applyBorder="1" applyAlignment="1">
      <alignment horizontal="right" vertical="top" wrapText="1"/>
    </xf>
    <xf numFmtId="0" fontId="6" fillId="4" borderId="2" xfId="0" applyFont="1" applyFill="1" applyBorder="1" applyAlignment="1">
      <alignment horizontal="right" vertical="top" wrapText="1"/>
    </xf>
    <xf numFmtId="0" fontId="6" fillId="4" borderId="2" xfId="0" applyFont="1" applyFill="1" applyBorder="1" applyAlignment="1">
      <alignment horizontal="center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4" fontId="6" fillId="4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center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4" fontId="6" fillId="5" borderId="2" xfId="0" applyNumberFormat="1" applyFont="1" applyFill="1" applyBorder="1" applyAlignment="1">
      <alignment horizontal="right" vertical="top" wrapText="1"/>
    </xf>
    <xf numFmtId="4" fontId="6" fillId="10" borderId="0" xfId="0" applyNumberFormat="1" applyFont="1" applyFill="1" applyAlignment="1">
      <alignment horizontal="right" vertical="top" wrapText="1"/>
    </xf>
    <xf numFmtId="0" fontId="1" fillId="10" borderId="2" xfId="0" applyFont="1" applyFill="1" applyBorder="1" applyAlignment="1">
      <alignment horizontal="left" vertical="top" wrapText="1"/>
    </xf>
    <xf numFmtId="0" fontId="0" fillId="0" borderId="0" xfId="0" applyAlignment="1">
      <alignment vertical="center"/>
    </xf>
    <xf numFmtId="0" fontId="4" fillId="10" borderId="0" xfId="0" applyFont="1" applyFill="1" applyAlignment="1">
      <alignment horizontal="right" vertical="center" wrapText="1"/>
    </xf>
    <xf numFmtId="0" fontId="6" fillId="4" borderId="2" xfId="0" applyFont="1" applyFill="1" applyBorder="1" applyAlignment="1">
      <alignment horizontal="left" vertical="top" wrapText="1"/>
    </xf>
    <xf numFmtId="0" fontId="6" fillId="5" borderId="2" xfId="0" applyFont="1" applyFill="1" applyBorder="1" applyAlignment="1">
      <alignment horizontal="left" vertical="top" wrapText="1"/>
    </xf>
    <xf numFmtId="0" fontId="5" fillId="9" borderId="2" xfId="0" applyFont="1" applyFill="1" applyBorder="1" applyAlignment="1">
      <alignment horizontal="left" vertical="top" wrapText="1"/>
    </xf>
    <xf numFmtId="0" fontId="6" fillId="10" borderId="0" xfId="0" applyFont="1" applyFill="1" applyAlignment="1">
      <alignment horizontal="right" vertical="top" wrapText="1"/>
    </xf>
    <xf numFmtId="0" fontId="0" fillId="0" borderId="0" xfId="0"/>
    <xf numFmtId="0" fontId="25" fillId="25" borderId="12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/>
    </xf>
    <xf numFmtId="0" fontId="26" fillId="17" borderId="12" xfId="0" applyFont="1" applyFill="1" applyBorder="1" applyAlignment="1">
      <alignment horizontal="center" vertical="center"/>
    </xf>
    <xf numFmtId="0" fontId="0" fillId="17" borderId="12" xfId="0" applyFill="1" applyBorder="1"/>
    <xf numFmtId="0" fontId="27" fillId="18" borderId="12" xfId="0" applyFont="1" applyFill="1" applyBorder="1" applyAlignment="1">
      <alignment horizontal="center" vertical="center"/>
    </xf>
    <xf numFmtId="0" fontId="27" fillId="18" borderId="12" xfId="0" applyFont="1" applyFill="1" applyBorder="1" applyAlignment="1">
      <alignment horizontal="left" vertical="center"/>
    </xf>
    <xf numFmtId="167" fontId="24" fillId="18" borderId="12" xfId="0" applyNumberFormat="1" applyFont="1" applyFill="1" applyBorder="1" applyAlignment="1">
      <alignment horizontal="right" vertical="center"/>
    </xf>
    <xf numFmtId="10" fontId="28" fillId="18" borderId="12" xfId="0" applyNumberFormat="1" applyFont="1" applyFill="1" applyBorder="1" applyAlignment="1">
      <alignment horizontal="right" vertical="center"/>
    </xf>
    <xf numFmtId="10" fontId="29" fillId="27" borderId="12" xfId="0" applyNumberFormat="1" applyFont="1" applyFill="1" applyBorder="1" applyAlignment="1">
      <alignment horizontal="center" vertical="center"/>
    </xf>
    <xf numFmtId="10" fontId="29" fillId="19" borderId="12" xfId="0" applyNumberFormat="1" applyFont="1" applyFill="1" applyBorder="1" applyAlignment="1">
      <alignment horizontal="center" vertical="center"/>
    </xf>
    <xf numFmtId="10" fontId="29" fillId="28" borderId="12" xfId="0" applyNumberFormat="1" applyFont="1" applyFill="1" applyBorder="1" applyAlignment="1">
      <alignment horizontal="center" vertical="center"/>
    </xf>
    <xf numFmtId="10" fontId="29" fillId="29" borderId="12" xfId="0" applyNumberFormat="1" applyFont="1" applyFill="1" applyBorder="1" applyAlignment="1">
      <alignment horizontal="center" vertical="center"/>
    </xf>
    <xf numFmtId="0" fontId="27" fillId="20" borderId="12" xfId="0" applyFont="1" applyFill="1" applyBorder="1" applyAlignment="1">
      <alignment horizontal="center" vertical="center"/>
    </xf>
    <xf numFmtId="0" fontId="27" fillId="20" borderId="12" xfId="0" applyFont="1" applyFill="1" applyBorder="1" applyAlignment="1">
      <alignment horizontal="left" vertical="center"/>
    </xf>
    <xf numFmtId="167" fontId="24" fillId="20" borderId="12" xfId="0" applyNumberFormat="1" applyFont="1" applyFill="1" applyBorder="1" applyAlignment="1">
      <alignment horizontal="right" vertical="center"/>
    </xf>
    <xf numFmtId="10" fontId="28" fillId="20" borderId="12" xfId="0" applyNumberFormat="1" applyFont="1" applyFill="1" applyBorder="1" applyAlignment="1">
      <alignment horizontal="right" vertical="center"/>
    </xf>
    <xf numFmtId="10" fontId="29" fillId="30" borderId="12" xfId="0" applyNumberFormat="1" applyFont="1" applyFill="1" applyBorder="1" applyAlignment="1">
      <alignment horizontal="center" vertical="center"/>
    </xf>
    <xf numFmtId="10" fontId="29" fillId="31" borderId="12" xfId="0" applyNumberFormat="1" applyFont="1" applyFill="1" applyBorder="1" applyAlignment="1">
      <alignment horizontal="center" vertical="center"/>
    </xf>
    <xf numFmtId="0" fontId="27" fillId="21" borderId="12" xfId="0" applyFont="1" applyFill="1" applyBorder="1" applyAlignment="1">
      <alignment horizontal="center" vertical="center"/>
    </xf>
    <xf numFmtId="0" fontId="27" fillId="21" borderId="12" xfId="0" applyFont="1" applyFill="1" applyBorder="1" applyAlignment="1">
      <alignment horizontal="left" vertical="center"/>
    </xf>
    <xf numFmtId="167" fontId="24" fillId="21" borderId="12" xfId="0" applyNumberFormat="1" applyFont="1" applyFill="1" applyBorder="1" applyAlignment="1">
      <alignment horizontal="right" vertical="center"/>
    </xf>
    <xf numFmtId="10" fontId="28" fillId="21" borderId="12" xfId="0" applyNumberFormat="1" applyFont="1" applyFill="1" applyBorder="1" applyAlignment="1">
      <alignment horizontal="right" vertical="center"/>
    </xf>
    <xf numFmtId="10" fontId="29" fillId="32" borderId="12" xfId="0" applyNumberFormat="1" applyFont="1" applyFill="1" applyBorder="1" applyAlignment="1">
      <alignment horizontal="center" vertical="center"/>
    </xf>
    <xf numFmtId="10" fontId="29" fillId="33" borderId="12" xfId="0" applyNumberFormat="1" applyFont="1" applyFill="1" applyBorder="1" applyAlignment="1">
      <alignment horizontal="center" vertical="center"/>
    </xf>
    <xf numFmtId="0" fontId="27" fillId="34" borderId="12" xfId="0" applyFont="1" applyFill="1" applyBorder="1" applyAlignment="1">
      <alignment horizontal="center" vertical="center"/>
    </xf>
    <xf numFmtId="0" fontId="27" fillId="34" borderId="12" xfId="0" applyFont="1" applyFill="1" applyBorder="1" applyAlignment="1">
      <alignment horizontal="left" vertical="center"/>
    </xf>
    <xf numFmtId="167" fontId="24" fillId="34" borderId="12" xfId="0" applyNumberFormat="1" applyFont="1" applyFill="1" applyBorder="1" applyAlignment="1">
      <alignment horizontal="right" vertical="center"/>
    </xf>
    <xf numFmtId="10" fontId="28" fillId="34" borderId="12" xfId="0" applyNumberFormat="1" applyFont="1" applyFill="1" applyBorder="1" applyAlignment="1">
      <alignment horizontal="right" vertical="center"/>
    </xf>
    <xf numFmtId="10" fontId="29" fillId="35" borderId="12" xfId="0" applyNumberFormat="1" applyFont="1" applyFill="1" applyBorder="1" applyAlignment="1">
      <alignment horizontal="center" vertical="center"/>
    </xf>
    <xf numFmtId="10" fontId="29" fillId="22" borderId="12" xfId="0" applyNumberFormat="1" applyFont="1" applyFill="1" applyBorder="1" applyAlignment="1">
      <alignment horizontal="center" vertical="center"/>
    </xf>
    <xf numFmtId="10" fontId="29" fillId="36" borderId="12" xfId="0" applyNumberFormat="1" applyFont="1" applyFill="1" applyBorder="1" applyAlignment="1">
      <alignment horizontal="center" vertical="center"/>
    </xf>
    <xf numFmtId="10" fontId="29" fillId="23" borderId="12" xfId="0" applyNumberFormat="1" applyFont="1" applyFill="1" applyBorder="1" applyAlignment="1">
      <alignment horizontal="center" vertical="center"/>
    </xf>
    <xf numFmtId="0" fontId="27" fillId="16" borderId="12" xfId="0" applyFont="1" applyFill="1" applyBorder="1" applyAlignment="1">
      <alignment horizontal="center" vertical="center"/>
    </xf>
    <xf numFmtId="0" fontId="27" fillId="16" borderId="12" xfId="0" applyFont="1" applyFill="1" applyBorder="1" applyAlignment="1">
      <alignment horizontal="left" vertical="center"/>
    </xf>
    <xf numFmtId="167" fontId="24" fillId="16" borderId="12" xfId="0" applyNumberFormat="1" applyFont="1" applyFill="1" applyBorder="1" applyAlignment="1">
      <alignment horizontal="right" vertical="center"/>
    </xf>
    <xf numFmtId="10" fontId="28" fillId="16" borderId="12" xfId="0" applyNumberFormat="1" applyFont="1" applyFill="1" applyBorder="1" applyAlignment="1">
      <alignment horizontal="right" vertical="center"/>
    </xf>
    <xf numFmtId="10" fontId="29" fillId="37" borderId="12" xfId="0" applyNumberFormat="1" applyFont="1" applyFill="1" applyBorder="1" applyAlignment="1">
      <alignment horizontal="center" vertical="center"/>
    </xf>
    <xf numFmtId="10" fontId="29" fillId="24" borderId="12" xfId="0" applyNumberFormat="1" applyFont="1" applyFill="1" applyBorder="1" applyAlignment="1">
      <alignment horizontal="center" vertical="center"/>
    </xf>
    <xf numFmtId="0" fontId="0" fillId="15" borderId="0" xfId="0" applyFill="1"/>
    <xf numFmtId="3" fontId="29" fillId="26" borderId="12" xfId="0" applyNumberFormat="1" applyFont="1" applyFill="1" applyBorder="1" applyAlignment="1">
      <alignment horizontal="right" vertical="center"/>
    </xf>
    <xf numFmtId="10" fontId="24" fillId="17" borderId="12" xfId="0" applyNumberFormat="1" applyFont="1" applyFill="1" applyBorder="1" applyAlignment="1">
      <alignment horizontal="center" vertical="center"/>
    </xf>
    <xf numFmtId="3" fontId="44" fillId="39" borderId="12" xfId="0" applyNumberFormat="1" applyFont="1" applyFill="1" applyBorder="1" applyAlignment="1">
      <alignment horizontal="right" vertical="center"/>
    </xf>
    <xf numFmtId="167" fontId="45" fillId="39" borderId="12" xfId="0" applyNumberFormat="1" applyFont="1" applyFill="1" applyBorder="1" applyAlignment="1">
      <alignment horizontal="right" vertical="center"/>
    </xf>
    <xf numFmtId="10" fontId="29" fillId="26" borderId="12" xfId="0" applyNumberFormat="1" applyFont="1" applyFill="1" applyBorder="1" applyAlignment="1">
      <alignment horizontal="right" vertical="center"/>
    </xf>
    <xf numFmtId="10" fontId="31" fillId="16" borderId="12" xfId="0" applyNumberFormat="1" applyFont="1" applyFill="1" applyBorder="1" applyAlignment="1">
      <alignment horizontal="right" vertical="center"/>
    </xf>
    <xf numFmtId="10" fontId="24" fillId="16" borderId="12" xfId="0" applyNumberFormat="1" applyFont="1" applyFill="1" applyBorder="1" applyAlignment="1">
      <alignment horizontal="center" vertical="center"/>
    </xf>
    <xf numFmtId="0" fontId="0" fillId="16" borderId="0" xfId="0" applyFill="1"/>
    <xf numFmtId="10" fontId="32" fillId="21" borderId="12" xfId="0" applyNumberFormat="1" applyFont="1" applyFill="1" applyBorder="1" applyAlignment="1">
      <alignment horizontal="right" vertical="center"/>
    </xf>
    <xf numFmtId="10" fontId="33" fillId="21" borderId="12" xfId="0" applyNumberFormat="1" applyFont="1" applyFill="1" applyBorder="1" applyAlignment="1">
      <alignment horizontal="center" vertical="center"/>
    </xf>
    <xf numFmtId="0" fontId="0" fillId="21" borderId="0" xfId="0" applyFill="1"/>
    <xf numFmtId="43" fontId="29" fillId="26" borderId="12" xfId="1" applyFont="1" applyFill="1" applyBorder="1" applyAlignment="1">
      <alignment horizontal="right" vertical="center"/>
    </xf>
    <xf numFmtId="43" fontId="24" fillId="17" borderId="12" xfId="1" applyFont="1" applyFill="1" applyBorder="1" applyAlignment="1">
      <alignment horizontal="right" vertical="center"/>
    </xf>
    <xf numFmtId="43" fontId="44" fillId="39" borderId="12" xfId="1" applyFont="1" applyFill="1" applyBorder="1" applyAlignment="1">
      <alignment horizontal="right" vertical="center"/>
    </xf>
    <xf numFmtId="43" fontId="45" fillId="39" borderId="12" xfId="1" applyFont="1" applyFill="1" applyBorder="1" applyAlignment="1">
      <alignment horizontal="right" vertical="center"/>
    </xf>
    <xf numFmtId="0" fontId="5" fillId="9" borderId="2" xfId="0" applyFont="1" applyFill="1" applyBorder="1" applyAlignment="1">
      <alignment horizontal="right" vertical="center" wrapText="1"/>
    </xf>
    <xf numFmtId="165" fontId="5" fillId="9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 vertical="center" wrapText="1"/>
    </xf>
    <xf numFmtId="4" fontId="6" fillId="4" borderId="2" xfId="0" applyNumberFormat="1" applyFont="1" applyFill="1" applyBorder="1" applyAlignment="1">
      <alignment horizontal="right" vertical="center" wrapText="1"/>
    </xf>
    <xf numFmtId="165" fontId="6" fillId="5" borderId="2" xfId="0" applyNumberFormat="1" applyFont="1" applyFill="1" applyBorder="1" applyAlignment="1">
      <alignment horizontal="right" vertical="center" wrapText="1"/>
    </xf>
    <xf numFmtId="4" fontId="6" fillId="5" borderId="2" xfId="0" applyNumberFormat="1" applyFont="1" applyFill="1" applyBorder="1" applyAlignment="1">
      <alignment horizontal="right" vertical="center" wrapText="1"/>
    </xf>
    <xf numFmtId="0" fontId="6" fillId="10" borderId="0" xfId="0" applyFont="1" applyFill="1" applyAlignment="1">
      <alignment horizontal="right" vertical="center" wrapText="1"/>
    </xf>
    <xf numFmtId="4" fontId="6" fillId="10" borderId="0" xfId="0" applyNumberFormat="1" applyFont="1" applyFill="1" applyAlignment="1">
      <alignment horizontal="right" vertical="center" wrapText="1"/>
    </xf>
    <xf numFmtId="0" fontId="5" fillId="9" borderId="1" xfId="0" applyFont="1" applyFill="1" applyBorder="1" applyAlignment="1">
      <alignment horizontal="left" vertical="center" wrapText="1"/>
    </xf>
    <xf numFmtId="0" fontId="46" fillId="40" borderId="15" xfId="0" applyFont="1" applyFill="1" applyBorder="1" applyAlignment="1">
      <alignment horizontal="left" vertical="top" wrapText="1"/>
    </xf>
    <xf numFmtId="0" fontId="46" fillId="40" borderId="15" xfId="0" applyFont="1" applyFill="1" applyBorder="1" applyAlignment="1">
      <alignment horizontal="center" vertical="top" wrapText="1"/>
    </xf>
    <xf numFmtId="0" fontId="46" fillId="40" borderId="15" xfId="0" applyFont="1" applyFill="1" applyBorder="1" applyAlignment="1">
      <alignment horizontal="right" vertical="top" wrapText="1"/>
    </xf>
    <xf numFmtId="0" fontId="16" fillId="41" borderId="0" xfId="2" applyFill="1" applyAlignment="1">
      <alignment vertical="top" wrapText="1"/>
    </xf>
    <xf numFmtId="0" fontId="16" fillId="41" borderId="15" xfId="2" applyFill="1" applyBorder="1" applyAlignment="1">
      <alignment vertical="top" wrapText="1"/>
    </xf>
    <xf numFmtId="0" fontId="47" fillId="42" borderId="0" xfId="0" applyFont="1" applyFill="1" applyAlignment="1">
      <alignment vertical="top" wrapText="1"/>
    </xf>
    <xf numFmtId="0" fontId="47" fillId="42" borderId="15" xfId="0" applyFont="1" applyFill="1" applyBorder="1" applyAlignment="1">
      <alignment vertical="top" wrapText="1"/>
    </xf>
    <xf numFmtId="0" fontId="4" fillId="10" borderId="0" xfId="0" applyFont="1" applyFill="1" applyAlignment="1">
      <alignment horizontal="left" vertical="center" wrapText="1"/>
    </xf>
    <xf numFmtId="4" fontId="4" fillId="10" borderId="0" xfId="0" applyNumberFormat="1" applyFont="1" applyFill="1" applyAlignment="1">
      <alignment horizontal="right" vertical="top" wrapText="1"/>
    </xf>
    <xf numFmtId="0" fontId="4" fillId="10" borderId="0" xfId="0" applyFont="1" applyFill="1" applyAlignment="1">
      <alignment horizontal="right" vertical="top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4" fillId="10" borderId="0" xfId="0" applyFont="1" applyFill="1" applyAlignment="1">
      <alignment horizontal="left" vertical="top" wrapText="1"/>
    </xf>
    <xf numFmtId="0" fontId="1" fillId="10" borderId="2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8" fillId="8" borderId="0" xfId="0" applyFont="1" applyFill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4" fillId="10" borderId="0" xfId="0" applyFont="1" applyFill="1" applyAlignment="1">
      <alignment horizontal="right" vertical="center" wrapText="1"/>
    </xf>
    <xf numFmtId="4" fontId="4" fillId="10" borderId="0" xfId="0" applyNumberFormat="1" applyFont="1" applyFill="1" applyAlignment="1">
      <alignment horizontal="right" vertical="center" wrapText="1"/>
    </xf>
    <xf numFmtId="0" fontId="4" fillId="10" borderId="0" xfId="0" applyFont="1" applyFill="1" applyAlignment="1">
      <alignment horizontal="left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1" fillId="10" borderId="2" xfId="0" applyFont="1" applyFill="1" applyBorder="1" applyAlignment="1">
      <alignment horizontal="left" vertical="center" wrapText="1"/>
    </xf>
    <xf numFmtId="0" fontId="5" fillId="9" borderId="2" xfId="0" applyFont="1" applyFill="1" applyBorder="1" applyAlignment="1">
      <alignment horizontal="left" vertical="center" wrapText="1"/>
    </xf>
    <xf numFmtId="0" fontId="6" fillId="10" borderId="0" xfId="0" applyFont="1" applyFill="1" applyAlignment="1">
      <alignment horizontal="right" vertical="center" wrapText="1"/>
    </xf>
    <xf numFmtId="0" fontId="6" fillId="5" borderId="18" xfId="0" applyFont="1" applyFill="1" applyBorder="1" applyAlignment="1">
      <alignment horizontal="left" vertical="top" wrapText="1"/>
    </xf>
    <xf numFmtId="0" fontId="6" fillId="5" borderId="19" xfId="0" applyFont="1" applyFill="1" applyBorder="1" applyAlignment="1">
      <alignment horizontal="left" vertical="top" wrapText="1"/>
    </xf>
    <xf numFmtId="0" fontId="6" fillId="4" borderId="18" xfId="0" applyFont="1" applyFill="1" applyBorder="1" applyAlignment="1">
      <alignment horizontal="left" vertical="top" wrapText="1"/>
    </xf>
    <xf numFmtId="0" fontId="6" fillId="4" borderId="19" xfId="0" applyFont="1" applyFill="1" applyBorder="1" applyAlignment="1">
      <alignment horizontal="left" vertical="top" wrapText="1"/>
    </xf>
    <xf numFmtId="0" fontId="1" fillId="10" borderId="18" xfId="0" applyFont="1" applyFill="1" applyBorder="1" applyAlignment="1">
      <alignment horizontal="left" vertical="top" wrapText="1"/>
    </xf>
    <xf numFmtId="0" fontId="1" fillId="10" borderId="19" xfId="0" applyFont="1" applyFill="1" applyBorder="1" applyAlignment="1">
      <alignment horizontal="left" vertical="top" wrapText="1"/>
    </xf>
    <xf numFmtId="0" fontId="5" fillId="9" borderId="18" xfId="0" applyFont="1" applyFill="1" applyBorder="1" applyAlignment="1">
      <alignment horizontal="left" vertical="top" wrapText="1"/>
    </xf>
    <xf numFmtId="0" fontId="5" fillId="9" borderId="19" xfId="0" applyFont="1" applyFill="1" applyBorder="1" applyAlignment="1">
      <alignment horizontal="left" vertical="top" wrapText="1"/>
    </xf>
    <xf numFmtId="0" fontId="6" fillId="10" borderId="17" xfId="0" applyFont="1" applyFill="1" applyBorder="1" applyAlignment="1">
      <alignment horizontal="right" vertical="top" wrapText="1"/>
    </xf>
    <xf numFmtId="0" fontId="1" fillId="10" borderId="0" xfId="0" applyFont="1" applyFill="1" applyAlignment="1">
      <alignment horizontal="center" vertical="center" wrapText="1"/>
    </xf>
    <xf numFmtId="0" fontId="48" fillId="42" borderId="15" xfId="0" applyFont="1" applyFill="1" applyBorder="1" applyAlignment="1">
      <alignment vertical="top" wrapText="1"/>
    </xf>
    <xf numFmtId="0" fontId="48" fillId="42" borderId="0" xfId="0" applyFont="1" applyFill="1" applyBorder="1" applyAlignment="1">
      <alignment vertical="top" wrapText="1"/>
    </xf>
    <xf numFmtId="0" fontId="47" fillId="42" borderId="15" xfId="0" applyFont="1" applyFill="1" applyBorder="1" applyAlignment="1">
      <alignment vertical="top" wrapText="1"/>
    </xf>
    <xf numFmtId="0" fontId="47" fillId="42" borderId="0" xfId="0" applyFont="1" applyFill="1" applyBorder="1" applyAlignment="1">
      <alignment vertical="top" wrapText="1"/>
    </xf>
    <xf numFmtId="0" fontId="47" fillId="42" borderId="15" xfId="0" applyFont="1" applyFill="1" applyBorder="1" applyAlignment="1">
      <alignment horizontal="center" vertical="top" wrapText="1"/>
    </xf>
    <xf numFmtId="0" fontId="47" fillId="42" borderId="0" xfId="0" applyFont="1" applyFill="1" applyBorder="1" applyAlignment="1">
      <alignment horizontal="center" vertical="top" wrapText="1"/>
    </xf>
    <xf numFmtId="0" fontId="16" fillId="42" borderId="15" xfId="2" applyFill="1" applyBorder="1" applyAlignment="1">
      <alignment horizontal="right" vertical="top" wrapText="1"/>
    </xf>
    <xf numFmtId="0" fontId="16" fillId="42" borderId="0" xfId="2" applyFill="1" applyBorder="1" applyAlignment="1">
      <alignment horizontal="right" vertical="top" wrapText="1"/>
    </xf>
    <xf numFmtId="0" fontId="16" fillId="42" borderId="16" xfId="2" applyFill="1" applyBorder="1" applyAlignment="1">
      <alignment horizontal="right" vertical="top" wrapText="1"/>
    </xf>
    <xf numFmtId="0" fontId="47" fillId="42" borderId="15" xfId="0" applyFont="1" applyFill="1" applyBorder="1" applyAlignment="1">
      <alignment horizontal="right" vertical="top" wrapText="1"/>
    </xf>
    <xf numFmtId="0" fontId="47" fillId="42" borderId="16" xfId="0" applyFont="1" applyFill="1" applyBorder="1" applyAlignment="1">
      <alignment horizontal="right" vertical="top" wrapText="1"/>
    </xf>
    <xf numFmtId="0" fontId="49" fillId="42" borderId="15" xfId="0" applyFont="1" applyFill="1" applyBorder="1" applyAlignment="1">
      <alignment horizontal="right" vertical="top" wrapText="1"/>
    </xf>
    <xf numFmtId="0" fontId="49" fillId="42" borderId="16" xfId="0" applyFont="1" applyFill="1" applyBorder="1" applyAlignment="1">
      <alignment horizontal="right" vertical="top" wrapText="1"/>
    </xf>
    <xf numFmtId="0" fontId="47" fillId="42" borderId="0" xfId="0" applyFont="1" applyFill="1" applyBorder="1" applyAlignment="1">
      <alignment horizontal="right" vertical="top" wrapText="1"/>
    </xf>
    <xf numFmtId="0" fontId="49" fillId="42" borderId="0" xfId="0" applyFont="1" applyFill="1" applyBorder="1" applyAlignment="1">
      <alignment horizontal="right" vertical="top" wrapText="1"/>
    </xf>
    <xf numFmtId="0" fontId="48" fillId="42" borderId="16" xfId="0" applyFont="1" applyFill="1" applyBorder="1" applyAlignment="1">
      <alignment vertical="top" wrapText="1"/>
    </xf>
    <xf numFmtId="0" fontId="47" fillId="42" borderId="16" xfId="0" applyFont="1" applyFill="1" applyBorder="1" applyAlignment="1">
      <alignment vertical="top" wrapText="1"/>
    </xf>
    <xf numFmtId="0" fontId="47" fillId="42" borderId="16" xfId="0" applyFont="1" applyFill="1" applyBorder="1" applyAlignment="1">
      <alignment horizontal="center" vertical="top" wrapText="1"/>
    </xf>
    <xf numFmtId="0" fontId="47" fillId="41" borderId="15" xfId="0" applyFont="1" applyFill="1" applyBorder="1" applyAlignment="1">
      <alignment horizontal="right" vertical="top" wrapText="1"/>
    </xf>
    <xf numFmtId="0" fontId="47" fillId="41" borderId="16" xfId="0" applyFont="1" applyFill="1" applyBorder="1" applyAlignment="1">
      <alignment horizontal="right" vertical="top" wrapText="1"/>
    </xf>
    <xf numFmtId="0" fontId="49" fillId="41" borderId="15" xfId="0" applyFont="1" applyFill="1" applyBorder="1" applyAlignment="1">
      <alignment horizontal="right" vertical="top" wrapText="1"/>
    </xf>
    <xf numFmtId="0" fontId="49" fillId="41" borderId="16" xfId="0" applyFont="1" applyFill="1" applyBorder="1" applyAlignment="1">
      <alignment horizontal="right" vertical="top" wrapText="1"/>
    </xf>
    <xf numFmtId="0" fontId="16" fillId="41" borderId="15" xfId="2" applyFill="1" applyBorder="1" applyAlignment="1">
      <alignment horizontal="right" vertical="top" wrapText="1"/>
    </xf>
    <xf numFmtId="0" fontId="16" fillId="41" borderId="16" xfId="2" applyFill="1" applyBorder="1" applyAlignment="1">
      <alignment horizontal="right" vertical="top" wrapText="1"/>
    </xf>
    <xf numFmtId="0" fontId="48" fillId="41" borderId="15" xfId="0" applyFont="1" applyFill="1" applyBorder="1" applyAlignment="1">
      <alignment vertical="top" wrapText="1"/>
    </xf>
    <xf numFmtId="0" fontId="48" fillId="41" borderId="16" xfId="0" applyFont="1" applyFill="1" applyBorder="1" applyAlignment="1">
      <alignment vertical="top" wrapText="1"/>
    </xf>
    <xf numFmtId="0" fontId="47" fillId="41" borderId="15" xfId="0" applyFont="1" applyFill="1" applyBorder="1" applyAlignment="1">
      <alignment vertical="top" wrapText="1"/>
    </xf>
    <xf numFmtId="0" fontId="47" fillId="41" borderId="16" xfId="0" applyFont="1" applyFill="1" applyBorder="1" applyAlignment="1">
      <alignment vertical="top" wrapText="1"/>
    </xf>
    <xf numFmtId="0" fontId="47" fillId="41" borderId="15" xfId="0" applyFont="1" applyFill="1" applyBorder="1" applyAlignment="1">
      <alignment horizontal="center" vertical="top" wrapText="1"/>
    </xf>
    <xf numFmtId="0" fontId="47" fillId="41" borderId="16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" fillId="10" borderId="0" xfId="0" applyFont="1" applyFill="1" applyAlignment="1">
      <alignment horizontal="center" wrapText="1"/>
    </xf>
    <xf numFmtId="0" fontId="0" fillId="0" borderId="0" xfId="0"/>
    <xf numFmtId="0" fontId="35" fillId="16" borderId="14" xfId="3" applyFont="1" applyFill="1" applyBorder="1" applyAlignment="1">
      <alignment horizontal="left" vertical="center"/>
    </xf>
    <xf numFmtId="0" fontId="21" fillId="14" borderId="0" xfId="3" applyFont="1" applyFill="1" applyBorder="1" applyAlignment="1">
      <alignment horizontal="center" vertical="center" wrapText="1"/>
    </xf>
    <xf numFmtId="0" fontId="30" fillId="15" borderId="0" xfId="0" applyFont="1" applyFill="1" applyBorder="1" applyAlignment="1">
      <alignment horizontal="center" vertical="center"/>
    </xf>
    <xf numFmtId="0" fontId="30" fillId="33" borderId="0" xfId="0" applyFont="1" applyFill="1" applyBorder="1" applyAlignment="1">
      <alignment horizontal="center" vertical="center"/>
    </xf>
    <xf numFmtId="0" fontId="23" fillId="18" borderId="13" xfId="0" applyFont="1" applyFill="1" applyBorder="1" applyAlignment="1">
      <alignment horizontal="left" vertical="center" wrapText="1"/>
    </xf>
    <xf numFmtId="0" fontId="30" fillId="14" borderId="0" xfId="3" applyFont="1" applyFill="1" applyBorder="1" applyAlignment="1">
      <alignment horizontal="center" vertical="center"/>
    </xf>
    <xf numFmtId="0" fontId="22" fillId="15" borderId="0" xfId="3" applyFont="1" applyFill="1" applyBorder="1" applyAlignment="1">
      <alignment horizontal="center" vertical="center"/>
    </xf>
    <xf numFmtId="0" fontId="23" fillId="16" borderId="0" xfId="3" applyFont="1" applyFill="1" applyBorder="1" applyAlignment="1">
      <alignment horizontal="left" vertical="center"/>
    </xf>
    <xf numFmtId="0" fontId="24" fillId="16" borderId="0" xfId="3" applyFont="1" applyFill="1" applyBorder="1" applyAlignment="1">
      <alignment horizontal="center" vertical="center"/>
    </xf>
    <xf numFmtId="0" fontId="30" fillId="25" borderId="0" xfId="0" applyFont="1" applyFill="1" applyBorder="1" applyAlignment="1">
      <alignment horizontal="center" vertical="center"/>
    </xf>
    <xf numFmtId="0" fontId="30" fillId="38" borderId="0" xfId="0" applyFont="1" applyFill="1" applyBorder="1" applyAlignment="1">
      <alignment horizontal="center" vertical="center"/>
    </xf>
    <xf numFmtId="0" fontId="42" fillId="18" borderId="12" xfId="0" applyFont="1" applyFill="1" applyBorder="1" applyAlignment="1">
      <alignment horizontal="center" vertical="center"/>
    </xf>
  </cellXfs>
  <cellStyles count="4">
    <cellStyle name="Hiperlink" xfId="2" builtinId="8"/>
    <cellStyle name="Normal" xfId="0" builtinId="0"/>
    <cellStyle name="Normal 2" xfId="3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54</xdr:row>
      <xdr:rowOff>154781</xdr:rowOff>
    </xdr:to>
    <xdr:pic>
      <xdr:nvPicPr>
        <xdr:cNvPr id="2" name="Image 14"/>
        <xdr:cNvPicPr/>
      </xdr:nvPicPr>
      <xdr:blipFill rotWithShape="1">
        <a:blip xmlns:r="http://schemas.openxmlformats.org/officeDocument/2006/relationships" r:embed="rId1" cstate="print">
          <a:duotone>
            <a:schemeClr val="accent2">
              <a:shade val="45000"/>
              <a:satMod val="135000"/>
            </a:schemeClr>
            <a:prstClr val="white"/>
          </a:duotone>
        </a:blip>
        <a:srcRect b="9755"/>
        <a:stretch/>
      </xdr:blipFill>
      <xdr:spPr bwMode="auto">
        <a:xfrm>
          <a:off x="0" y="0"/>
          <a:ext cx="7167563" cy="10334625"/>
        </a:xfrm>
        <a:prstGeom prst="rect">
          <a:avLst/>
        </a:prstGeom>
        <a:ln w="9525" cap="flat" cmpd="sng" algn="ctr">
          <a:solidFill>
            <a:srgbClr val="44546A">
              <a:lumMod val="40000"/>
              <a:lumOff val="60000"/>
            </a:srgbClr>
          </a:solidFill>
          <a:prstDash val="solid"/>
          <a:round/>
          <a:headEnd type="none" w="med" len="med"/>
          <a:tailEnd type="none" w="med" len="med"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154781</xdr:colOff>
      <xdr:row>7</xdr:row>
      <xdr:rowOff>1586</xdr:rowOff>
    </xdr:from>
    <xdr:to>
      <xdr:col>9</xdr:col>
      <xdr:colOff>750093</xdr:colOff>
      <xdr:row>54</xdr:row>
      <xdr:rowOff>23812</xdr:rowOff>
    </xdr:to>
    <xdr:sp macro="" textlink="">
      <xdr:nvSpPr>
        <xdr:cNvPr id="3" name="CaixaDeTexto 2"/>
        <xdr:cNvSpPr txBox="1"/>
      </xdr:nvSpPr>
      <xdr:spPr>
        <a:xfrm>
          <a:off x="154781" y="1251742"/>
          <a:ext cx="6810375" cy="89519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200" b="1">
              <a:latin typeface="Times New Roman" panose="02020603050405020304" pitchFamily="18" charset="0"/>
              <a:cs typeface="Times New Roman" panose="02020603050405020304" pitchFamily="18" charset="0"/>
            </a:rPr>
            <a:t>N.º PB : 051.26</a:t>
          </a:r>
        </a:p>
        <a:p>
          <a:endParaRPr lang="pt-BR" sz="1200" b="1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pt-BR" sz="1200" b="1">
              <a:latin typeface="Times New Roman" panose="02020603050405020304" pitchFamily="18" charset="0"/>
              <a:cs typeface="Times New Roman" panose="02020603050405020304" pitchFamily="18" charset="0"/>
            </a:rPr>
            <a:t>OBJETO </a:t>
          </a:r>
          <a:r>
            <a:rPr lang="pt-BR" sz="1200">
              <a:latin typeface="Times New Roman" panose="02020603050405020304" pitchFamily="18" charset="0"/>
              <a:cs typeface="Times New Roman" panose="02020603050405020304" pitchFamily="18" charset="0"/>
            </a:rPr>
            <a:t>:</a:t>
          </a:r>
          <a:r>
            <a:rPr lang="pt-B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Contratação de empresa de engenharia para execução de obras e serviços de construção e requalificação de passeios públicos, com adequação às normas de acessibilidade, no Município de Camaçari, distribuídos em 02 (dois) lotes.</a:t>
          </a:r>
        </a:p>
        <a:p>
          <a:endParaRPr lang="pt-BR" sz="1200" b="1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pt-BR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PROJETO ATIVIDADE: </a:t>
          </a:r>
          <a:r>
            <a:rPr lang="pt-BR" sz="12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3030</a:t>
          </a:r>
        </a:p>
        <a:p>
          <a:endParaRPr lang="pt-BR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2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ELEMENTO DE DESPESA</a:t>
          </a:r>
          <a:r>
            <a:rPr lang="pt-B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pt-BR" sz="12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449051 / 339039</a:t>
          </a:r>
        </a:p>
        <a:p>
          <a:endParaRPr lang="pt-BR" sz="1200" b="1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pt-BR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BANCOS DE REFERÊNCIA:</a:t>
          </a:r>
        </a:p>
        <a:p>
          <a:pPr lvl="0"/>
          <a:r>
            <a:rPr lang="pt-BR" sz="1200" b="0" baseline="0">
              <a:latin typeface="Times New Roman" panose="02020603050405020304" pitchFamily="18" charset="0"/>
              <a:cs typeface="Times New Roman" panose="02020603050405020304" pitchFamily="18" charset="0"/>
            </a:rPr>
            <a:t>SINAPI - 04/2026 - Bahia |SBC - 05/2026 - Bahia | SICRO3 - 01/2026 - Bahia | ORSE - 02/2026 - Sergipe</a:t>
          </a:r>
        </a:p>
        <a:p>
          <a:pPr lvl="0"/>
          <a:r>
            <a:rPr lang="pt-BR" sz="1200" b="0" baseline="0">
              <a:latin typeface="Times New Roman" panose="02020603050405020304" pitchFamily="18" charset="0"/>
              <a:cs typeface="Times New Roman" panose="02020603050405020304" pitchFamily="18" charset="0"/>
            </a:rPr>
            <a:t>AGESUL - 01/2026 - Mato Grosso do Sul</a:t>
          </a:r>
        </a:p>
        <a:p>
          <a:pPr lvl="0"/>
          <a:r>
            <a:rPr lang="pt-BR" sz="12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BDI: </a:t>
          </a:r>
          <a:r>
            <a:rPr lang="pt-BR" sz="12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22%</a:t>
          </a:r>
          <a:endParaRPr lang="pt-BR" sz="12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lvl="0"/>
          <a:endParaRPr lang="pt-BR" sz="1200" b="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lvl="0"/>
          <a:r>
            <a:rPr lang="pt-BR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ENCARGOS SOCIAIS: </a:t>
          </a:r>
          <a:r>
            <a:rPr lang="pt-BR" sz="1200" b="0" baseline="0">
              <a:latin typeface="Times New Roman" panose="02020603050405020304" pitchFamily="18" charset="0"/>
              <a:cs typeface="Times New Roman" panose="02020603050405020304" pitchFamily="18" charset="0"/>
            </a:rPr>
            <a:t>Não Desonerado: embutido nos preços unitário dos insumos de mão de obra, de acordo com as bases.</a:t>
          </a:r>
        </a:p>
        <a:p>
          <a:endParaRPr lang="pt-BR" sz="1200" b="1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pt-BR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DATA ELABORAÇÃO DO ORÇAMENTO: </a:t>
          </a:r>
          <a:r>
            <a:rPr lang="pt-BR" sz="1200" b="0" baseline="0">
              <a:latin typeface="Times New Roman" panose="02020603050405020304" pitchFamily="18" charset="0"/>
              <a:cs typeface="Times New Roman" panose="02020603050405020304" pitchFamily="18" charset="0"/>
            </a:rPr>
            <a:t>MAIO/ 2026</a:t>
          </a:r>
        </a:p>
        <a:p>
          <a:endParaRPr lang="pt-BR" sz="1200" b="1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pt-BR" sz="1200" b="1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OBSERVAÇÕES:</a:t>
          </a:r>
        </a:p>
        <a:p>
          <a:endParaRPr lang="pt-BR" sz="1200" b="1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eaLnBrk="1" fontAlgn="auto" latinLnBrk="0" hangingPunct="1"/>
          <a:r>
            <a:rPr lang="pt-BR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presente planilha orçamentária possui finalidade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meramente estimativa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destinando-se ao planejamento e à avaliação das propostas. As composições de preços unitários, metodologias de cálculo, encargos, produtividades e demais elementos de custo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não vinculam os licitantes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cabendo a estes a responsabilidade integral pela formação de seus preços, nos termos da legislação vigente e do edital. </a:t>
          </a:r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responsabilidade pela uniformização e adoção dos parâmetros a serem utilizados na composição dos preços é exclusiva de cada proponente, que deverá assegurar a coerência da sua proposta</a:t>
          </a:r>
          <a:endParaRPr lang="pt-BR" sz="1200">
            <a:effectLst/>
          </a:endParaRPr>
        </a:p>
        <a:p>
          <a:endParaRPr lang="pt-BR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</a:t>
          </a:r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Os preços unitários e o valor global ofertados não poderão ser superiores aos valores estimados pela Administração, observadas as condições estabelecidas no edital, sendo vedada a alteração, inclusão ou exclusão de itens, unidades ou quantitativos constantes da planilha orçamentária, sob pena de desclassificação.</a:t>
          </a:r>
          <a:endParaRPr lang="pt-BR" sz="1200">
            <a:effectLst/>
          </a:endParaRPr>
        </a:p>
        <a:p>
          <a:endParaRPr lang="pt-BR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Os preços usados neste orçamento se mantiveram em estrita conformidade com as composições de preços e encargos sociais de sua origem</a:t>
          </a:r>
          <a:endParaRPr lang="pt-BR" sz="1200">
            <a:effectLst/>
          </a:endParaRPr>
        </a:p>
        <a:p>
          <a:endParaRPr lang="pt-BR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Os encargos sociais SINAPI, anexos a esta proposta, só foram utilizados nas composições de preço da base SINAPI;</a:t>
          </a:r>
          <a:endParaRPr lang="pt-BR" sz="1200">
            <a:effectLst/>
          </a:endParaRPr>
        </a:p>
        <a:p>
          <a:endParaRPr lang="pt-BR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Para elaboração da proposta de preço, a empresa deverá usar preferencialmente o encargo social SINAPI do período da licitação ou, caso possua, deverá</a:t>
          </a:r>
          <a:r>
            <a:rPr lang="pt-BR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apresentar</a:t>
          </a:r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seu próprio cálculo de encargo social.</a:t>
          </a:r>
        </a:p>
        <a:p>
          <a:endParaRPr lang="pt-BR" sz="1200">
            <a:effectLst/>
          </a:endParaRPr>
        </a:p>
        <a:p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 orçamento estimativo foi elaborado com base em diferentes bancos referenciais (SINAPI, SICRO e cotações diretas), tendo sido adotado como data-base dezembro/2025, correspondente ao período mais recente entre as bases utilizadas, em observância ao princípio da atualidade dos preços e à jurisprudência do TCU.</a:t>
          </a:r>
          <a:endParaRPr lang="pt-BR" sz="1200">
            <a:effectLst/>
          </a:endParaRPr>
        </a:p>
        <a:p>
          <a:endParaRPr lang="pt-BR" sz="16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800" baseline="0">
            <a:latin typeface="+mn-lt"/>
          </a:endParaRPr>
        </a:p>
      </xdr:txBody>
    </xdr:sp>
    <xdr:clientData/>
  </xdr:twoCellAnchor>
  <xdr:twoCellAnchor editAs="oneCell">
    <xdr:from>
      <xdr:col>2</xdr:col>
      <xdr:colOff>265906</xdr:colOff>
      <xdr:row>0</xdr:row>
      <xdr:rowOff>0</xdr:rowOff>
    </xdr:from>
    <xdr:to>
      <xdr:col>7</xdr:col>
      <xdr:colOff>186531</xdr:colOff>
      <xdr:row>6</xdr:row>
      <xdr:rowOff>-1</xdr:rowOff>
    </xdr:to>
    <xdr:pic>
      <xdr:nvPicPr>
        <xdr:cNvPr id="4" name="Imagem 3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4556" r="21516" b="15419"/>
        <a:stretch/>
      </xdr:blipFill>
      <xdr:spPr bwMode="auto">
        <a:xfrm>
          <a:off x="1647031" y="0"/>
          <a:ext cx="3373438" cy="107156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12</xdr:col>
      <xdr:colOff>47624</xdr:colOff>
      <xdr:row>24</xdr:row>
      <xdr:rowOff>130969</xdr:rowOff>
    </xdr:from>
    <xdr:ext cx="184731" cy="264560"/>
    <xdr:sp macro="" textlink="">
      <xdr:nvSpPr>
        <xdr:cNvPr id="5" name="CaixaDeTexto 4"/>
        <xdr:cNvSpPr txBox="1"/>
      </xdr:nvSpPr>
      <xdr:spPr>
        <a:xfrm>
          <a:off x="8543924" y="50172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twoCellAnchor>
    <xdr:from>
      <xdr:col>16</xdr:col>
      <xdr:colOff>119062</xdr:colOff>
      <xdr:row>8</xdr:row>
      <xdr:rowOff>88896</xdr:rowOff>
    </xdr:from>
    <xdr:to>
      <xdr:col>23</xdr:col>
      <xdr:colOff>674688</xdr:colOff>
      <xdr:row>43</xdr:row>
      <xdr:rowOff>154780</xdr:rowOff>
    </xdr:to>
    <xdr:sp macro="" textlink="">
      <xdr:nvSpPr>
        <xdr:cNvPr id="6" name="CaixaDeTexto 5"/>
        <xdr:cNvSpPr txBox="1"/>
      </xdr:nvSpPr>
      <xdr:spPr>
        <a:xfrm>
          <a:off x="11430000" y="1517646"/>
          <a:ext cx="7246938" cy="68524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2400" b="1">
              <a:latin typeface="Times New Roman" panose="02020603050405020304" pitchFamily="18" charset="0"/>
              <a:cs typeface="Times New Roman" panose="02020603050405020304" pitchFamily="18" charset="0"/>
            </a:rPr>
            <a:t>PLANILHA ORÇAMENTÁRIA</a:t>
          </a:r>
          <a:endParaRPr lang="pt-BR" sz="2400" baseline="0">
            <a:latin typeface="+mn-lt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42863</xdr:colOff>
      <xdr:row>0</xdr:row>
      <xdr:rowOff>163385</xdr:rowOff>
    </xdr:from>
    <xdr:to>
      <xdr:col>1</xdr:col>
      <xdr:colOff>707708</xdr:colOff>
      <xdr:row>0</xdr:row>
      <xdr:rowOff>923003</xdr:rowOff>
    </xdr:to>
    <xdr:pic>
      <xdr:nvPicPr>
        <xdr:cNvPr id="2" name="Imagem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4556" r="21516" b="15419"/>
        <a:stretch/>
      </xdr:blipFill>
      <xdr:spPr bwMode="auto">
        <a:xfrm>
          <a:off x="42863" y="163385"/>
          <a:ext cx="1422748" cy="75961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271463</xdr:colOff>
      <xdr:row>0</xdr:row>
      <xdr:rowOff>96710</xdr:rowOff>
    </xdr:from>
    <xdr:to>
      <xdr:col>1</xdr:col>
      <xdr:colOff>707708</xdr:colOff>
      <xdr:row>0</xdr:row>
      <xdr:rowOff>914400</xdr:rowOff>
    </xdr:to>
    <xdr:pic>
      <xdr:nvPicPr>
        <xdr:cNvPr id="2" name="Imagem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4556" r="21516" b="15419"/>
        <a:stretch/>
      </xdr:blipFill>
      <xdr:spPr bwMode="auto">
        <a:xfrm>
          <a:off x="271463" y="96710"/>
          <a:ext cx="1426845" cy="8176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42863</xdr:colOff>
      <xdr:row>0</xdr:row>
      <xdr:rowOff>163385</xdr:rowOff>
    </xdr:from>
    <xdr:to>
      <xdr:col>1</xdr:col>
      <xdr:colOff>707708</xdr:colOff>
      <xdr:row>0</xdr:row>
      <xdr:rowOff>1028700</xdr:rowOff>
    </xdr:to>
    <xdr:pic>
      <xdr:nvPicPr>
        <xdr:cNvPr id="2" name="Imagem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4556" r="21516" b="15419"/>
        <a:stretch/>
      </xdr:blipFill>
      <xdr:spPr bwMode="auto">
        <a:xfrm>
          <a:off x="42863" y="163385"/>
          <a:ext cx="1426845" cy="86531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157163</xdr:colOff>
      <xdr:row>0</xdr:row>
      <xdr:rowOff>10986</xdr:rowOff>
    </xdr:from>
    <xdr:to>
      <xdr:col>1</xdr:col>
      <xdr:colOff>669608</xdr:colOff>
      <xdr:row>0</xdr:row>
      <xdr:rowOff>1019176</xdr:rowOff>
    </xdr:to>
    <xdr:pic>
      <xdr:nvPicPr>
        <xdr:cNvPr id="2" name="Imagem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4556" r="21516" b="15419"/>
        <a:stretch/>
      </xdr:blipFill>
      <xdr:spPr bwMode="auto">
        <a:xfrm>
          <a:off x="157163" y="10986"/>
          <a:ext cx="1426845" cy="10081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21546</xdr:colOff>
      <xdr:row>0</xdr:row>
      <xdr:rowOff>0</xdr:rowOff>
    </xdr:from>
    <xdr:to>
      <xdr:col>1</xdr:col>
      <xdr:colOff>1714501</xdr:colOff>
      <xdr:row>0</xdr:row>
      <xdr:rowOff>925286</xdr:rowOff>
    </xdr:to>
    <xdr:pic>
      <xdr:nvPicPr>
        <xdr:cNvPr id="2" name="Imagem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4556" r="21516" b="15419"/>
        <a:stretch/>
      </xdr:blipFill>
      <xdr:spPr bwMode="auto">
        <a:xfrm>
          <a:off x="497796" y="0"/>
          <a:ext cx="1692955" cy="92528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0</xdr:row>
      <xdr:rowOff>0</xdr:rowOff>
    </xdr:from>
    <xdr:to>
      <xdr:col>1</xdr:col>
      <xdr:colOff>1689448</xdr:colOff>
      <xdr:row>1</xdr:row>
      <xdr:rowOff>292893</xdr:rowOff>
    </xdr:to>
    <xdr:pic>
      <xdr:nvPicPr>
        <xdr:cNvPr id="2" name="Imagem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4556" r="21516" b="15419"/>
        <a:stretch/>
      </xdr:blipFill>
      <xdr:spPr bwMode="auto">
        <a:xfrm>
          <a:off x="600075" y="0"/>
          <a:ext cx="1422748" cy="75961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.ORCAMENTOS\2025\8.PB_Tapa%20Buraco\5.Or&#231;amento\2.Detalhamento%20do%20BD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eu%20Drive/diretoria_orc/05_PROCESSOS_2026/3.ORCAMENTO/2_Concluidos/4.PB_051_2026_Passeios_ORLA_E_SEDE/04_ORCAMENTO_REFERENCIAL/NAO_PUBLICAR/CONSTRUCAO%20E%20REQUALIFICACAO%20PASSEIOS%20ORLA%20-%20Planilha%20Unifica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I SERVIÇO"/>
      <sheetName val="BDI MATERIAL"/>
      <sheetName val="Base dados - TCU 2622_2013"/>
    </sheetNames>
    <sheetDataSet>
      <sheetData sheetId="0"/>
      <sheetData sheetId="1"/>
      <sheetData sheetId="2">
        <row r="2">
          <cell r="A2" t="str">
            <v>SIM</v>
          </cell>
        </row>
        <row r="3">
          <cell r="A3" t="str">
            <v>NÃO</v>
          </cell>
        </row>
        <row r="7">
          <cell r="A7" t="str">
            <v>Construção de Edifícios e Reformas (Quadras, unidades habitacionais, escolas, restaurantes, etc)</v>
          </cell>
        </row>
        <row r="8">
          <cell r="A8" t="str">
            <v>Construção de Praças</v>
          </cell>
        </row>
        <row r="9">
          <cell r="A9" t="str">
            <v>Construção de Rodovias (Pavimentação Urbana)</v>
          </cell>
        </row>
        <row r="10">
          <cell r="A10" t="str">
            <v>Construção de Ferrovias</v>
          </cell>
        </row>
        <row r="11">
          <cell r="A11" t="str">
            <v>Construção de Redes de Abastecimento de Água, Coleta de Esgoto e Construções Correlatas</v>
          </cell>
        </row>
        <row r="12">
          <cell r="A12" t="str">
            <v>Construção e Manutenção de Estações e Redes de Distribuição de Energia Elétrica</v>
          </cell>
        </row>
        <row r="13">
          <cell r="A13" t="str">
            <v>Portuárias, Marítimas e Fluviais</v>
          </cell>
        </row>
        <row r="14">
          <cell r="A14" t="str">
            <v>Fornecimento de Materiais e Equipamentos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_IDENTIFICAÇÃO"/>
      <sheetName val="Resumo do Orçamento"/>
      <sheetName val="Orçamento Sintético"/>
      <sheetName val="Curva ABC de Serviços"/>
      <sheetName val="CPUs"/>
      <sheetName val="06_CRONOGRAMA"/>
    </sheetNames>
    <sheetDataSet>
      <sheetData sheetId="0"/>
      <sheetData sheetId="1">
        <row r="1">
          <cell r="C1" t="str">
            <v>Contratação de empresa de engenharia para execução de obras e serviços de construção e requalificação de passeios públicos, com adequação às normas de acessibilidade, no Município de Camaçari, distribuídos em 02 (dois) lotes.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</row>
        <row r="4">
          <cell r="D4" t="str">
            <v>SERVIÇOS PRELIMINARES</v>
          </cell>
        </row>
        <row r="5">
          <cell r="D5" t="str">
            <v>ADMINISTRAÇÃO LOCAL</v>
          </cell>
        </row>
        <row r="6">
          <cell r="D6" t="str">
            <v>DEMOLIÇÕES e REMOÇÕES</v>
          </cell>
        </row>
        <row r="7">
          <cell r="D7" t="str">
            <v>PASSEIOS (MANUTENÇÃO E REQUALIFICAÇÃO)</v>
          </cell>
        </row>
        <row r="8">
          <cell r="D8" t="str">
            <v>ESCADARIAS</v>
          </cell>
        </row>
        <row r="9">
          <cell r="D9" t="str">
            <v>GUARDA CORPO</v>
          </cell>
        </row>
        <row r="10">
          <cell r="D10" t="str">
            <v>DIVERSOS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app.orcafascio.com/orc/orcamentos/69a1f8ccd2ec9aab1052212b" TargetMode="External"/><Relationship Id="rId13" Type="http://schemas.openxmlformats.org/officeDocument/2006/relationships/hyperlink" Target="https://app.orcafascio.com/orc/orcamentos/69a1f8ccd2ec9aab1052212b" TargetMode="External"/><Relationship Id="rId3" Type="http://schemas.openxmlformats.org/officeDocument/2006/relationships/hyperlink" Target="https://app.orcafascio.com/orc/orcamentos/69a1f8ccd2ec9aab1052212b" TargetMode="External"/><Relationship Id="rId7" Type="http://schemas.openxmlformats.org/officeDocument/2006/relationships/hyperlink" Target="https://app.orcafascio.com/orc/orcamentos/69a1f8ccd2ec9aab1052212b" TargetMode="External"/><Relationship Id="rId12" Type="http://schemas.openxmlformats.org/officeDocument/2006/relationships/hyperlink" Target="https://app.orcafascio.com/orc/orcamentos/69a1f8ccd2ec9aab1052212b" TargetMode="External"/><Relationship Id="rId2" Type="http://schemas.openxmlformats.org/officeDocument/2006/relationships/hyperlink" Target="https://app.orcafascio.com/orc/orcamentos/69a1f8ccd2ec9aab1052212b" TargetMode="External"/><Relationship Id="rId16" Type="http://schemas.openxmlformats.org/officeDocument/2006/relationships/drawing" Target="../drawings/drawing1.xml"/><Relationship Id="rId1" Type="http://schemas.openxmlformats.org/officeDocument/2006/relationships/hyperlink" Target="https://app.orcafascio.com/orc/orcamentos/69a1f8ccd2ec9aab1052212b" TargetMode="External"/><Relationship Id="rId6" Type="http://schemas.openxmlformats.org/officeDocument/2006/relationships/hyperlink" Target="https://app.orcafascio.com/orc/orcamentos/69a1f8ccd2ec9aab1052212b" TargetMode="External"/><Relationship Id="rId11" Type="http://schemas.openxmlformats.org/officeDocument/2006/relationships/hyperlink" Target="https://app.orcafascio.com/orc/orcamentos/69a1f8ccd2ec9aab1052212b" TargetMode="External"/><Relationship Id="rId5" Type="http://schemas.openxmlformats.org/officeDocument/2006/relationships/hyperlink" Target="https://app.orcafascio.com/orc/orcamentos/69a1f8ccd2ec9aab1052212b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app.orcafascio.com/orc/orcamentos/69a1f8ccd2ec9aab1052212b" TargetMode="External"/><Relationship Id="rId4" Type="http://schemas.openxmlformats.org/officeDocument/2006/relationships/hyperlink" Target="https://app.orcafascio.com/orc/orcamentos/69a1f8ccd2ec9aab1052212b" TargetMode="External"/><Relationship Id="rId9" Type="http://schemas.openxmlformats.org/officeDocument/2006/relationships/hyperlink" Target="https://app.orcafascio.com/orc/orcamentos/69a1f8ccd2ec9aab1052212b" TargetMode="External"/><Relationship Id="rId14" Type="http://schemas.openxmlformats.org/officeDocument/2006/relationships/hyperlink" Target="https://app.orcafascio.com/orc/orcamentos/69a1f8ccd2ec9aab1052212b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void(0);" TargetMode="External"/><Relationship Id="rId13" Type="http://schemas.openxmlformats.org/officeDocument/2006/relationships/hyperlink" Target="javascript:void(0);" TargetMode="External"/><Relationship Id="rId18" Type="http://schemas.openxmlformats.org/officeDocument/2006/relationships/printerSettings" Target="../printerSettings/printerSettings6.bin"/><Relationship Id="rId3" Type="http://schemas.openxmlformats.org/officeDocument/2006/relationships/hyperlink" Target="javascript:void(0);" TargetMode="External"/><Relationship Id="rId7" Type="http://schemas.openxmlformats.org/officeDocument/2006/relationships/hyperlink" Target="javascript:void(0);" TargetMode="External"/><Relationship Id="rId12" Type="http://schemas.openxmlformats.org/officeDocument/2006/relationships/hyperlink" Target="javascript:void(0);" TargetMode="External"/><Relationship Id="rId17" Type="http://schemas.openxmlformats.org/officeDocument/2006/relationships/hyperlink" Target="javascript:void(0);" TargetMode="External"/><Relationship Id="rId2" Type="http://schemas.openxmlformats.org/officeDocument/2006/relationships/hyperlink" Target="https://app.orcafascio.com/v2023/orc/orcamentos/68f68798899ec0be736234d9/compositions/d7c09f22-f30b-4df4-8458-11feb09fec50" TargetMode="External"/><Relationship Id="rId16" Type="http://schemas.openxmlformats.org/officeDocument/2006/relationships/hyperlink" Target="javascript:void(0);" TargetMode="External"/><Relationship Id="rId1" Type="http://schemas.openxmlformats.org/officeDocument/2006/relationships/hyperlink" Target="https://app.orcafascio.com/v2023/orc/orcamentos/68f68798899ec0be736234d9/compositions/d7c09f22-f30b-4df4-8458-11feb09fec50" TargetMode="External"/><Relationship Id="rId6" Type="http://schemas.openxmlformats.org/officeDocument/2006/relationships/hyperlink" Target="https://app.orcafascio.com/v2023/orc/orcamentos/68f68798899ec0be736234d9/compositions/73610048-551d-42f2-b93c-cfc97ad2abe6" TargetMode="External"/><Relationship Id="rId11" Type="http://schemas.openxmlformats.org/officeDocument/2006/relationships/hyperlink" Target="javascript:void(0);" TargetMode="External"/><Relationship Id="rId5" Type="http://schemas.openxmlformats.org/officeDocument/2006/relationships/hyperlink" Target="https://app.orcafascio.com/v2023/orc/orcamentos/68f68798899ec0be736234d9/compositions/73610048-551d-42f2-b93c-cfc97ad2abe6" TargetMode="External"/><Relationship Id="rId15" Type="http://schemas.openxmlformats.org/officeDocument/2006/relationships/hyperlink" Target="javascript:void(0);" TargetMode="External"/><Relationship Id="rId10" Type="http://schemas.openxmlformats.org/officeDocument/2006/relationships/hyperlink" Target="javascript:void(0);" TargetMode="External"/><Relationship Id="rId4" Type="http://schemas.openxmlformats.org/officeDocument/2006/relationships/hyperlink" Target="javascript:void(0);" TargetMode="External"/><Relationship Id="rId9" Type="http://schemas.openxmlformats.org/officeDocument/2006/relationships/hyperlink" Target="javascript:void(0);" TargetMode="External"/><Relationship Id="rId14" Type="http://schemas.openxmlformats.org/officeDocument/2006/relationships/hyperlink" Target="javascript:void(0);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S12:S26"/>
  <sheetViews>
    <sheetView showGridLines="0" showRowColHeaders="0" view="pageBreakPreview" zoomScale="80" zoomScaleNormal="51" zoomScaleSheetLayoutView="80" workbookViewId="0">
      <selection activeCell="M29" sqref="M29"/>
    </sheetView>
  </sheetViews>
  <sheetFormatPr defaultRowHeight="14.25"/>
  <cols>
    <col min="10" max="10" width="12.5" customWidth="1"/>
    <col min="19" max="19" width="33.375" customWidth="1"/>
  </cols>
  <sheetData>
    <row r="12" spans="19:19">
      <c r="S12" s="8" t="s">
        <v>490</v>
      </c>
    </row>
    <row r="13" spans="19:19" ht="28.5">
      <c r="S13" s="8" t="s">
        <v>491</v>
      </c>
    </row>
    <row r="14" spans="19:19">
      <c r="S14" s="9" t="s">
        <v>492</v>
      </c>
    </row>
    <row r="15" spans="19:19">
      <c r="S15" s="8" t="s">
        <v>493</v>
      </c>
    </row>
    <row r="16" spans="19:19">
      <c r="S16" s="8" t="s">
        <v>494</v>
      </c>
    </row>
    <row r="17" spans="19:19">
      <c r="S17" s="8" t="s">
        <v>495</v>
      </c>
    </row>
    <row r="18" spans="19:19" ht="28.5">
      <c r="S18" s="8" t="s">
        <v>496</v>
      </c>
    </row>
    <row r="19" spans="19:19">
      <c r="S19" s="8" t="s">
        <v>497</v>
      </c>
    </row>
    <row r="20" spans="19:19">
      <c r="S20" s="8" t="s">
        <v>498</v>
      </c>
    </row>
    <row r="21" spans="19:19">
      <c r="S21" s="8" t="s">
        <v>499</v>
      </c>
    </row>
    <row r="22" spans="19:19">
      <c r="S22" s="8" t="s">
        <v>500</v>
      </c>
    </row>
    <row r="23" spans="19:19">
      <c r="S23" s="8" t="s">
        <v>501</v>
      </c>
    </row>
    <row r="24" spans="19:19" ht="28.5">
      <c r="S24" s="8" t="s">
        <v>502</v>
      </c>
    </row>
    <row r="25" spans="19:19">
      <c r="S25" s="8" t="s">
        <v>503</v>
      </c>
    </row>
    <row r="26" spans="19:19">
      <c r="S26" s="8" t="s">
        <v>504</v>
      </c>
    </row>
  </sheetData>
  <hyperlinks>
    <hyperlink ref="S12" r:id="rId1" location="modal-edit-bases" display="modal-edit-bases"/>
    <hyperlink ref="S13" r:id="rId2" location="modal-edit-bases" display="modal-edit-bases"/>
    <hyperlink ref="S15" r:id="rId3" location="modal-edit-bases" display="https://app.orcafascio.com/orc/orcamentos/69a1f8ccd2ec9aab1052212b - modal-edit-bases"/>
    <hyperlink ref="S16" r:id="rId4" location="modal-edit-bases" display="https://app.orcafascio.com/orc/orcamentos/69a1f8ccd2ec9aab1052212b - modal-edit-bases"/>
    <hyperlink ref="S17" r:id="rId5" location="modal-edit-bases" display="https://app.orcafascio.com/orc/orcamentos/69a1f8ccd2ec9aab1052212b - modal-edit-bases"/>
    <hyperlink ref="S18" r:id="rId6" location="modal-edit-bases" display="https://app.orcafascio.com/orc/orcamentos/69a1f8ccd2ec9aab1052212b - modal-edit-bases"/>
    <hyperlink ref="S19" r:id="rId7" location="modal-edit-bases" display="https://app.orcafascio.com/orc/orcamentos/69a1f8ccd2ec9aab1052212b - modal-edit-bases"/>
    <hyperlink ref="S20" r:id="rId8" location="modal-edit-bases" display="https://app.orcafascio.com/orc/orcamentos/69a1f8ccd2ec9aab1052212b - modal-edit-bases"/>
    <hyperlink ref="S21" r:id="rId9" location="modal-edit-bases" display="https://app.orcafascio.com/orc/orcamentos/69a1f8ccd2ec9aab1052212b - modal-edit-bases"/>
    <hyperlink ref="S22" r:id="rId10" location="modal-edit-bases" display="https://app.orcafascio.com/orc/orcamentos/69a1f8ccd2ec9aab1052212b - modal-edit-bases"/>
    <hyperlink ref="S23" r:id="rId11" location="modal-edit-bases" display="https://app.orcafascio.com/orc/orcamentos/69a1f8ccd2ec9aab1052212b - modal-edit-bases"/>
    <hyperlink ref="S24" r:id="rId12" location="modal-edit-bases" display="https://app.orcafascio.com/orc/orcamentos/69a1f8ccd2ec9aab1052212b - modal-edit-bases"/>
    <hyperlink ref="S25" r:id="rId13" location="modal-edit-bases" display="https://app.orcafascio.com/orc/orcamentos/69a1f8ccd2ec9aab1052212b - modal-edit-bases"/>
    <hyperlink ref="S26" r:id="rId14" location="modal-edit-bases" display="https://app.orcafascio.com/orc/orcamentos/69a1f8ccd2ec9aab1052212b - modal-edit-bases"/>
  </hyperlinks>
  <pageMargins left="0" right="0" top="0" bottom="0" header="0" footer="0"/>
  <pageSetup paperSize="9" scale="96" orientation="portrait" horizontalDpi="4294967293" verticalDpi="4294967293" r:id="rId15"/>
  <drawing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"/>
  <sheetViews>
    <sheetView showGridLines="0" showWhiteSpace="0" view="pageBreakPreview" zoomScale="93" zoomScaleNormal="100" zoomScaleSheetLayoutView="93" workbookViewId="0">
      <selection activeCell="E20" sqref="E20"/>
    </sheetView>
  </sheetViews>
  <sheetFormatPr defaultRowHeight="14.25"/>
  <cols>
    <col min="1" max="2" width="10" style="2" bestFit="1" customWidth="1"/>
    <col min="3" max="3" width="0" style="2" hidden="1"/>
    <col min="4" max="4" width="60" style="2" bestFit="1" customWidth="1"/>
    <col min="5" max="5" width="30" style="2" bestFit="1" customWidth="1"/>
    <col min="6" max="6" width="5" style="2" bestFit="1" customWidth="1"/>
    <col min="7" max="7" width="10" style="2" bestFit="1" customWidth="1"/>
    <col min="8" max="8" width="20.125" style="2" bestFit="1" customWidth="1"/>
    <col min="9" max="9" width="12.875" style="2" customWidth="1"/>
    <col min="10" max="10" width="10.125" style="2" bestFit="1" customWidth="1"/>
    <col min="15" max="15" width="16.75" bestFit="1" customWidth="1"/>
  </cols>
  <sheetData>
    <row r="1" spans="1:17" s="5" customFormat="1" ht="87.75" customHeight="1">
      <c r="A1" s="186"/>
      <c r="B1" s="187"/>
      <c r="C1" s="188" t="s">
        <v>505</v>
      </c>
      <c r="D1" s="188"/>
      <c r="E1" s="188"/>
      <c r="F1" s="188"/>
      <c r="G1" s="188"/>
      <c r="H1" s="188"/>
      <c r="I1" s="188"/>
      <c r="J1" s="188"/>
      <c r="O1" s="176">
        <v>7376114.4299999997</v>
      </c>
      <c r="P1" s="177"/>
      <c r="Q1" s="177"/>
    </row>
    <row r="2" spans="1:17" s="6" customFormat="1" ht="48" customHeight="1">
      <c r="A2" s="178" t="s">
        <v>573</v>
      </c>
      <c r="B2" s="179"/>
      <c r="C2" s="180" t="s">
        <v>506</v>
      </c>
      <c r="D2" s="180"/>
      <c r="E2" s="180"/>
      <c r="F2" s="180"/>
      <c r="G2" s="180"/>
      <c r="H2" s="180"/>
      <c r="I2" s="180" t="s">
        <v>770</v>
      </c>
      <c r="J2" s="180"/>
      <c r="O2" s="7">
        <v>7342490.5499999998</v>
      </c>
    </row>
    <row r="3" spans="1:17" ht="15">
      <c r="A3" s="183"/>
      <c r="B3" s="184"/>
      <c r="C3" s="184"/>
      <c r="D3" s="184"/>
      <c r="E3" s="184"/>
      <c r="F3" s="184"/>
      <c r="G3" s="184"/>
      <c r="H3" s="184"/>
      <c r="I3" s="184"/>
      <c r="J3" s="184"/>
    </row>
    <row r="4" spans="1:17" ht="30" customHeight="1">
      <c r="A4" s="182" t="s">
        <v>0</v>
      </c>
      <c r="B4" s="182"/>
      <c r="C4" s="182"/>
      <c r="D4" s="182" t="s">
        <v>1</v>
      </c>
      <c r="E4" s="182"/>
      <c r="F4" s="182"/>
      <c r="G4" s="12"/>
      <c r="H4" s="4" t="s">
        <v>2</v>
      </c>
      <c r="I4" s="4" t="s">
        <v>3</v>
      </c>
      <c r="J4" s="4" t="s">
        <v>4</v>
      </c>
    </row>
    <row r="5" spans="1:17" ht="24" customHeight="1">
      <c r="A5" s="74" t="s">
        <v>5</v>
      </c>
      <c r="B5" s="74"/>
      <c r="C5" s="74"/>
      <c r="D5" s="74" t="s">
        <v>6</v>
      </c>
      <c r="E5" s="74"/>
      <c r="F5" s="75"/>
      <c r="G5" s="74"/>
      <c r="H5" s="75">
        <v>1</v>
      </c>
      <c r="I5" s="76">
        <v>228553.29</v>
      </c>
      <c r="J5" s="77">
        <v>2.1180235141151818E-2</v>
      </c>
    </row>
    <row r="6" spans="1:17" ht="24" customHeight="1">
      <c r="A6" s="74" t="s">
        <v>7</v>
      </c>
      <c r="B6" s="74"/>
      <c r="C6" s="74"/>
      <c r="D6" s="74" t="s">
        <v>8</v>
      </c>
      <c r="E6" s="74"/>
      <c r="F6" s="75"/>
      <c r="G6" s="74"/>
      <c r="H6" s="75">
        <v>1</v>
      </c>
      <c r="I6" s="76">
        <v>786762.3</v>
      </c>
      <c r="J6" s="77">
        <v>7.290995686036035E-2</v>
      </c>
    </row>
    <row r="7" spans="1:17" ht="24" customHeight="1">
      <c r="A7" s="74" t="s">
        <v>9</v>
      </c>
      <c r="B7" s="74"/>
      <c r="C7" s="74"/>
      <c r="D7" s="74" t="s">
        <v>10</v>
      </c>
      <c r="E7" s="74"/>
      <c r="F7" s="75"/>
      <c r="G7" s="74"/>
      <c r="H7" s="75">
        <v>1</v>
      </c>
      <c r="I7" s="76">
        <v>365670.04</v>
      </c>
      <c r="J7" s="77">
        <v>3.3886965404323829E-2</v>
      </c>
    </row>
    <row r="8" spans="1:17" ht="24" customHeight="1">
      <c r="A8" s="74" t="s">
        <v>11</v>
      </c>
      <c r="B8" s="74"/>
      <c r="C8" s="74"/>
      <c r="D8" s="74" t="s">
        <v>12</v>
      </c>
      <c r="E8" s="74"/>
      <c r="F8" s="75"/>
      <c r="G8" s="74"/>
      <c r="H8" s="75">
        <v>1</v>
      </c>
      <c r="I8" s="76">
        <v>8314105.8399999999</v>
      </c>
      <c r="J8" s="77">
        <v>0.77047552752193393</v>
      </c>
    </row>
    <row r="9" spans="1:17" ht="24" customHeight="1">
      <c r="A9" s="74" t="s">
        <v>13</v>
      </c>
      <c r="B9" s="74"/>
      <c r="C9" s="74"/>
      <c r="D9" s="74" t="s">
        <v>14</v>
      </c>
      <c r="E9" s="74"/>
      <c r="F9" s="75"/>
      <c r="G9" s="74"/>
      <c r="H9" s="75">
        <v>1</v>
      </c>
      <c r="I9" s="76">
        <v>153503.78</v>
      </c>
      <c r="J9" s="77">
        <v>1.4225330799025633E-2</v>
      </c>
    </row>
    <row r="10" spans="1:17" ht="24" customHeight="1">
      <c r="A10" s="74" t="s">
        <v>15</v>
      </c>
      <c r="B10" s="74"/>
      <c r="C10" s="74"/>
      <c r="D10" s="74" t="s">
        <v>16</v>
      </c>
      <c r="E10" s="74"/>
      <c r="F10" s="75"/>
      <c r="G10" s="74"/>
      <c r="H10" s="75">
        <v>1</v>
      </c>
      <c r="I10" s="76">
        <v>771572.2</v>
      </c>
      <c r="J10" s="77">
        <v>7.1502276884204199E-2</v>
      </c>
    </row>
    <row r="11" spans="1:17" ht="24" customHeight="1">
      <c r="A11" s="74" t="s">
        <v>17</v>
      </c>
      <c r="B11" s="74"/>
      <c r="C11" s="74"/>
      <c r="D11" s="74" t="s">
        <v>18</v>
      </c>
      <c r="E11" s="74"/>
      <c r="F11" s="75"/>
      <c r="G11" s="74"/>
      <c r="H11" s="75">
        <v>1</v>
      </c>
      <c r="I11" s="76">
        <v>170708.5</v>
      </c>
      <c r="J11" s="77">
        <v>1.5819707389000241E-2</v>
      </c>
    </row>
    <row r="12" spans="1:17">
      <c r="A12" s="78"/>
      <c r="B12" s="78"/>
      <c r="C12" s="78"/>
      <c r="D12" s="78"/>
      <c r="E12" s="78"/>
      <c r="F12" s="78"/>
      <c r="G12" s="78"/>
      <c r="H12" s="78"/>
      <c r="I12" s="78"/>
      <c r="J12" s="78"/>
    </row>
    <row r="13" spans="1:17">
      <c r="A13" s="177"/>
      <c r="B13" s="177"/>
      <c r="C13" s="177"/>
      <c r="D13" s="79"/>
      <c r="E13" s="29"/>
      <c r="F13" s="181"/>
      <c r="G13" s="177"/>
      <c r="H13" s="176"/>
      <c r="I13" s="177"/>
      <c r="J13" s="177"/>
    </row>
    <row r="14" spans="1:17">
      <c r="A14" s="177"/>
      <c r="B14" s="177"/>
      <c r="C14" s="177"/>
      <c r="D14" s="79"/>
      <c r="E14" s="29"/>
      <c r="F14" s="181"/>
      <c r="G14" s="177"/>
      <c r="H14" s="176"/>
      <c r="I14" s="177"/>
      <c r="J14" s="177"/>
    </row>
    <row r="15" spans="1:17" ht="14.25" customHeight="1">
      <c r="A15" s="177"/>
      <c r="B15" s="177"/>
      <c r="C15" s="177"/>
      <c r="D15" s="79"/>
      <c r="E15" s="29"/>
      <c r="F15" s="181" t="s">
        <v>19</v>
      </c>
      <c r="G15" s="177"/>
      <c r="H15" s="176">
        <v>10790875.949999999</v>
      </c>
      <c r="I15" s="177"/>
      <c r="J15" s="177"/>
    </row>
    <row r="16" spans="1:17" ht="60" customHeight="1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69.95" customHeight="1">
      <c r="A17" s="185"/>
      <c r="B17" s="184"/>
      <c r="C17" s="184"/>
      <c r="D17" s="184"/>
      <c r="E17" s="184"/>
      <c r="F17" s="184"/>
      <c r="G17" s="184"/>
      <c r="H17" s="184"/>
      <c r="I17" s="184"/>
      <c r="J17" s="184"/>
    </row>
  </sheetData>
  <mergeCells count="19">
    <mergeCell ref="A17:J17"/>
    <mergeCell ref="A1:B1"/>
    <mergeCell ref="C1:J1"/>
    <mergeCell ref="A15:C15"/>
    <mergeCell ref="F15:G15"/>
    <mergeCell ref="H15:J15"/>
    <mergeCell ref="O1:Q1"/>
    <mergeCell ref="A2:B2"/>
    <mergeCell ref="C2:H2"/>
    <mergeCell ref="I2:J2"/>
    <mergeCell ref="A14:C14"/>
    <mergeCell ref="F14:G14"/>
    <mergeCell ref="H14:J14"/>
    <mergeCell ref="A4:C4"/>
    <mergeCell ref="D4:F4"/>
    <mergeCell ref="A13:C13"/>
    <mergeCell ref="F13:G13"/>
    <mergeCell ref="H13:J13"/>
    <mergeCell ref="A3:J3"/>
  </mergeCells>
  <pageMargins left="0.51181102362204722" right="0.51181102362204722" top="0.98425196850393704" bottom="0.98425196850393704" header="0.51181102362204722" footer="0.51181102362204722"/>
  <pageSetup paperSize="9" scale="50" fitToHeight="0" orientation="portrait" r:id="rId1"/>
  <headerFooter>
    <oddHeader>&amp;L &amp;C &amp;R</oddHeader>
    <oddFooter xml:space="preserve">&amp;L&amp;8Engª Iris Dantas Miranda
Mat. 838278
Secretaria de Infraestrutura – SEINFRA
Prefeitura Municipal de Camaçari – PMC&amp;C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8"/>
  <sheetViews>
    <sheetView tabSelected="1" showWhiteSpace="0" view="pageBreakPreview" zoomScale="60" zoomScaleNormal="100" workbookViewId="0">
      <selection activeCell="H3" sqref="H3"/>
    </sheetView>
  </sheetViews>
  <sheetFormatPr defaultRowHeight="14.25"/>
  <cols>
    <col min="1" max="2" width="13" style="30" bestFit="1" customWidth="1"/>
    <col min="3" max="3" width="13.25" style="30" bestFit="1" customWidth="1"/>
    <col min="4" max="4" width="60" style="30" bestFit="1" customWidth="1"/>
    <col min="5" max="5" width="8" style="30" bestFit="1" customWidth="1"/>
    <col min="6" max="6" width="13.125" style="3" bestFit="1" customWidth="1"/>
    <col min="7" max="7" width="15.25" style="30" customWidth="1"/>
    <col min="8" max="8" width="13.125" style="30" bestFit="1" customWidth="1"/>
    <col min="9" max="9" width="15.75" style="30" bestFit="1" customWidth="1"/>
    <col min="10" max="10" width="13" bestFit="1" customWidth="1"/>
    <col min="14" max="14" width="16.75" bestFit="1" customWidth="1"/>
  </cols>
  <sheetData>
    <row r="1" spans="1:16" s="5" customFormat="1" ht="87.75" customHeight="1">
      <c r="A1" s="186"/>
      <c r="B1" s="187"/>
      <c r="C1" s="188" t="s">
        <v>505</v>
      </c>
      <c r="D1" s="188"/>
      <c r="E1" s="188"/>
      <c r="F1" s="188"/>
      <c r="G1" s="188"/>
      <c r="H1" s="188"/>
      <c r="I1" s="188"/>
      <c r="N1" s="176">
        <v>7376114.4299999997</v>
      </c>
      <c r="O1" s="177"/>
      <c r="P1" s="177"/>
    </row>
    <row r="2" spans="1:16" s="6" customFormat="1" ht="48" customHeight="1">
      <c r="A2" s="178" t="str">
        <f>'Resumo do Orçamento'!A2:B2</f>
        <v>DATA ORÇAMENTO: MAI/26</v>
      </c>
      <c r="B2" s="179"/>
      <c r="C2" s="180" t="s">
        <v>507</v>
      </c>
      <c r="D2" s="180"/>
      <c r="E2" s="180"/>
      <c r="F2" s="180"/>
      <c r="G2" s="180"/>
      <c r="H2" s="180" t="str">
        <f>'Resumo do Orçamento'!I2</f>
        <v>ORLA (LOTE 02)</v>
      </c>
      <c r="I2" s="180"/>
      <c r="N2" s="7">
        <v>7342490.5499999998</v>
      </c>
    </row>
    <row r="3" spans="1:16" ht="30" customHeight="1">
      <c r="A3" s="48"/>
      <c r="B3" s="48"/>
      <c r="C3" s="48"/>
      <c r="D3" s="48"/>
      <c r="E3" s="48"/>
      <c r="F3" s="84"/>
      <c r="G3" s="48" t="s">
        <v>470</v>
      </c>
      <c r="H3" s="48"/>
      <c r="I3" s="49">
        <v>10790875.949999999</v>
      </c>
    </row>
    <row r="4" spans="1:16" ht="20.100000000000001" customHeight="1">
      <c r="A4" s="48"/>
      <c r="B4" s="48"/>
      <c r="C4" s="48"/>
      <c r="D4" s="48"/>
      <c r="E4" s="48"/>
      <c r="F4" s="84"/>
      <c r="G4" s="48" t="s">
        <v>471</v>
      </c>
      <c r="H4" s="48"/>
      <c r="I4" s="85">
        <v>0.22</v>
      </c>
    </row>
    <row r="5" spans="1:16" ht="30" customHeight="1">
      <c r="A5" s="31" t="s">
        <v>0</v>
      </c>
      <c r="B5" s="32" t="s">
        <v>21</v>
      </c>
      <c r="C5" s="31" t="s">
        <v>22</v>
      </c>
      <c r="D5" s="31" t="s">
        <v>1</v>
      </c>
      <c r="E5" s="36" t="s">
        <v>24</v>
      </c>
      <c r="F5" s="37" t="s">
        <v>2</v>
      </c>
      <c r="G5" s="32" t="s">
        <v>472</v>
      </c>
      <c r="H5" s="32" t="s">
        <v>3</v>
      </c>
      <c r="I5" s="32" t="s">
        <v>4</v>
      </c>
    </row>
    <row r="6" spans="1:16" ht="24" customHeight="1">
      <c r="A6" s="33" t="s">
        <v>5</v>
      </c>
      <c r="B6" s="33" t="s">
        <v>473</v>
      </c>
      <c r="C6" s="33"/>
      <c r="D6" s="33" t="s">
        <v>6</v>
      </c>
      <c r="E6" s="38"/>
      <c r="F6" s="39">
        <v>1</v>
      </c>
      <c r="G6" s="34">
        <v>228553.29</v>
      </c>
      <c r="H6" s="34">
        <f t="shared" ref="H6:H37" si="0">ROUND(F6 * G6,2)</f>
        <v>228553.29</v>
      </c>
      <c r="I6" s="35">
        <f>H6 / I3</f>
        <v>2.1180235141151818E-2</v>
      </c>
    </row>
    <row r="7" spans="1:16" ht="24" customHeight="1">
      <c r="A7" s="33" t="s">
        <v>474</v>
      </c>
      <c r="B7" s="33" t="s">
        <v>473</v>
      </c>
      <c r="C7" s="33"/>
      <c r="D7" s="33" t="s">
        <v>475</v>
      </c>
      <c r="E7" s="38"/>
      <c r="F7" s="39">
        <v>1</v>
      </c>
      <c r="G7" s="34">
        <v>97319.550000000017</v>
      </c>
      <c r="H7" s="34">
        <f t="shared" si="0"/>
        <v>97319.55</v>
      </c>
      <c r="I7" s="35">
        <f>H7 / I3</f>
        <v>9.0186886079438259E-3</v>
      </c>
    </row>
    <row r="8" spans="1:16">
      <c r="A8" s="61" t="s">
        <v>20</v>
      </c>
      <c r="B8" s="61" t="s">
        <v>27</v>
      </c>
      <c r="C8" s="61" t="s">
        <v>28</v>
      </c>
      <c r="D8" s="61" t="s">
        <v>29</v>
      </c>
      <c r="E8" s="40" t="s">
        <v>31</v>
      </c>
      <c r="F8" s="41">
        <v>4</v>
      </c>
      <c r="G8" s="42">
        <v>1350.15</v>
      </c>
      <c r="H8" s="42">
        <f t="shared" si="0"/>
        <v>5400.6</v>
      </c>
      <c r="I8" s="43">
        <f>H8 / I3</f>
        <v>5.0047836941356002E-4</v>
      </c>
    </row>
    <row r="9" spans="1:16" ht="25.5">
      <c r="A9" s="61" t="s">
        <v>40</v>
      </c>
      <c r="B9" s="61" t="s">
        <v>41</v>
      </c>
      <c r="C9" s="61" t="s">
        <v>42</v>
      </c>
      <c r="D9" s="61" t="s">
        <v>43</v>
      </c>
      <c r="E9" s="40" t="s">
        <v>45</v>
      </c>
      <c r="F9" s="41">
        <v>15</v>
      </c>
      <c r="G9" s="42">
        <v>1952</v>
      </c>
      <c r="H9" s="42">
        <f t="shared" si="0"/>
        <v>29280</v>
      </c>
      <c r="I9" s="43">
        <f>H9 / I3</f>
        <v>2.7134034471038471E-3</v>
      </c>
    </row>
    <row r="10" spans="1:16">
      <c r="A10" s="61" t="s">
        <v>46</v>
      </c>
      <c r="B10" s="61" t="s">
        <v>47</v>
      </c>
      <c r="C10" s="61" t="s">
        <v>42</v>
      </c>
      <c r="D10" s="61" t="s">
        <v>48</v>
      </c>
      <c r="E10" s="40" t="s">
        <v>45</v>
      </c>
      <c r="F10" s="41">
        <v>15</v>
      </c>
      <c r="G10" s="42">
        <v>1286.5</v>
      </c>
      <c r="H10" s="42">
        <f t="shared" si="0"/>
        <v>19297.5</v>
      </c>
      <c r="I10" s="43">
        <f>H10 / I3</f>
        <v>1.7883163599892928E-3</v>
      </c>
    </row>
    <row r="11" spans="1:16" ht="25.5">
      <c r="A11" s="61" t="s">
        <v>50</v>
      </c>
      <c r="B11" s="61" t="s">
        <v>51</v>
      </c>
      <c r="C11" s="61" t="s">
        <v>42</v>
      </c>
      <c r="D11" s="61" t="s">
        <v>52</v>
      </c>
      <c r="E11" s="40" t="s">
        <v>45</v>
      </c>
      <c r="F11" s="41">
        <v>15</v>
      </c>
      <c r="G11" s="42">
        <v>976</v>
      </c>
      <c r="H11" s="42">
        <f t="shared" si="0"/>
        <v>14640</v>
      </c>
      <c r="I11" s="43">
        <f>H11 / I3</f>
        <v>1.3567017235519235E-3</v>
      </c>
    </row>
    <row r="12" spans="1:16">
      <c r="A12" s="61" t="s">
        <v>53</v>
      </c>
      <c r="B12" s="61" t="s">
        <v>54</v>
      </c>
      <c r="C12" s="61" t="s">
        <v>55</v>
      </c>
      <c r="D12" s="61" t="s">
        <v>56</v>
      </c>
      <c r="E12" s="40" t="s">
        <v>58</v>
      </c>
      <c r="F12" s="41">
        <v>15</v>
      </c>
      <c r="G12" s="42">
        <v>644.84</v>
      </c>
      <c r="H12" s="42">
        <f t="shared" si="0"/>
        <v>9672.6</v>
      </c>
      <c r="I12" s="43">
        <f>H12 / I3</f>
        <v>8.9636838054838364E-4</v>
      </c>
    </row>
    <row r="13" spans="1:16" ht="25.5">
      <c r="A13" s="61" t="s">
        <v>61</v>
      </c>
      <c r="B13" s="61" t="s">
        <v>62</v>
      </c>
      <c r="C13" s="61" t="s">
        <v>28</v>
      </c>
      <c r="D13" s="61" t="s">
        <v>447</v>
      </c>
      <c r="E13" s="40" t="s">
        <v>63</v>
      </c>
      <c r="F13" s="41">
        <v>15</v>
      </c>
      <c r="G13" s="42">
        <v>976</v>
      </c>
      <c r="H13" s="42">
        <f t="shared" si="0"/>
        <v>14640</v>
      </c>
      <c r="I13" s="43">
        <f>H13 / I3</f>
        <v>1.3567017235519235E-3</v>
      </c>
    </row>
    <row r="14" spans="1:16">
      <c r="A14" s="61" t="s">
        <v>64</v>
      </c>
      <c r="B14" s="61" t="s">
        <v>65</v>
      </c>
      <c r="C14" s="61" t="s">
        <v>55</v>
      </c>
      <c r="D14" s="61" t="s">
        <v>66</v>
      </c>
      <c r="E14" s="40" t="s">
        <v>31</v>
      </c>
      <c r="F14" s="41">
        <v>1</v>
      </c>
      <c r="G14" s="42">
        <v>3432.27</v>
      </c>
      <c r="H14" s="42">
        <f t="shared" si="0"/>
        <v>3432.27</v>
      </c>
      <c r="I14" s="43">
        <f>H14 / I3</f>
        <v>3.1807149075789348E-4</v>
      </c>
    </row>
    <row r="15" spans="1:16" ht="38.25">
      <c r="A15" s="61" t="s">
        <v>69</v>
      </c>
      <c r="B15" s="61" t="s">
        <v>70</v>
      </c>
      <c r="C15" s="61" t="s">
        <v>71</v>
      </c>
      <c r="D15" s="61" t="s">
        <v>72</v>
      </c>
      <c r="E15" s="40" t="s">
        <v>31</v>
      </c>
      <c r="F15" s="41">
        <v>1</v>
      </c>
      <c r="G15" s="42">
        <v>735.76</v>
      </c>
      <c r="H15" s="42">
        <f t="shared" si="0"/>
        <v>735.76</v>
      </c>
      <c r="I15" s="43">
        <f>H15 / I3</f>
        <v>6.8183528696759787E-5</v>
      </c>
    </row>
    <row r="16" spans="1:16" ht="25.5">
      <c r="A16" s="61" t="s">
        <v>76</v>
      </c>
      <c r="B16" s="61" t="s">
        <v>77</v>
      </c>
      <c r="C16" s="61" t="s">
        <v>71</v>
      </c>
      <c r="D16" s="61" t="s">
        <v>78</v>
      </c>
      <c r="E16" s="40" t="s">
        <v>31</v>
      </c>
      <c r="F16" s="41">
        <v>1</v>
      </c>
      <c r="G16" s="42">
        <v>220.82</v>
      </c>
      <c r="H16" s="42">
        <f t="shared" si="0"/>
        <v>220.82</v>
      </c>
      <c r="I16" s="43">
        <f>H16 / I3</f>
        <v>2.0463584330241515E-5</v>
      </c>
    </row>
    <row r="17" spans="1:9">
      <c r="A17" s="33" t="s">
        <v>476</v>
      </c>
      <c r="B17" s="33" t="s">
        <v>473</v>
      </c>
      <c r="C17" s="33"/>
      <c r="D17" s="33" t="s">
        <v>477</v>
      </c>
      <c r="E17" s="38"/>
      <c r="F17" s="39">
        <v>1</v>
      </c>
      <c r="G17" s="34">
        <v>47124.24</v>
      </c>
      <c r="H17" s="34">
        <f t="shared" si="0"/>
        <v>47124.24</v>
      </c>
      <c r="I17" s="35">
        <f>H17 / I3</f>
        <v>4.36704492001875E-3</v>
      </c>
    </row>
    <row r="18" spans="1:9" ht="25.5">
      <c r="A18" s="61" t="s">
        <v>79</v>
      </c>
      <c r="B18" s="61" t="s">
        <v>80</v>
      </c>
      <c r="C18" s="61" t="s">
        <v>71</v>
      </c>
      <c r="D18" s="61" t="s">
        <v>81</v>
      </c>
      <c r="E18" s="40" t="s">
        <v>58</v>
      </c>
      <c r="F18" s="41">
        <v>12</v>
      </c>
      <c r="G18" s="42">
        <v>549.72</v>
      </c>
      <c r="H18" s="42">
        <f t="shared" si="0"/>
        <v>6596.64</v>
      </c>
      <c r="I18" s="43">
        <f>H18 / I3</f>
        <v>6.1131645202537989E-4</v>
      </c>
    </row>
    <row r="19" spans="1:9" ht="25.5">
      <c r="A19" s="61" t="s">
        <v>88</v>
      </c>
      <c r="B19" s="61" t="s">
        <v>89</v>
      </c>
      <c r="C19" s="61" t="s">
        <v>90</v>
      </c>
      <c r="D19" s="61" t="s">
        <v>91</v>
      </c>
      <c r="E19" s="40" t="s">
        <v>93</v>
      </c>
      <c r="F19" s="41">
        <v>20</v>
      </c>
      <c r="G19" s="42">
        <v>303.94</v>
      </c>
      <c r="H19" s="42">
        <f t="shared" si="0"/>
        <v>6078.8</v>
      </c>
      <c r="I19" s="43">
        <f>H19 / I3</f>
        <v>5.6332776209886836E-4</v>
      </c>
    </row>
    <row r="20" spans="1:9" ht="25.5">
      <c r="A20" s="61" t="s">
        <v>97</v>
      </c>
      <c r="B20" s="61" t="s">
        <v>98</v>
      </c>
      <c r="C20" s="61" t="s">
        <v>90</v>
      </c>
      <c r="D20" s="61" t="s">
        <v>99</v>
      </c>
      <c r="E20" s="40" t="s">
        <v>58</v>
      </c>
      <c r="F20" s="41">
        <v>20</v>
      </c>
      <c r="G20" s="42">
        <v>485.44</v>
      </c>
      <c r="H20" s="42">
        <f t="shared" si="0"/>
        <v>9708.7999999999993</v>
      </c>
      <c r="I20" s="43">
        <f>H20 / I3</f>
        <v>8.9972306650416085E-4</v>
      </c>
    </row>
    <row r="21" spans="1:9">
      <c r="A21" s="61" t="s">
        <v>100</v>
      </c>
      <c r="B21" s="61" t="s">
        <v>101</v>
      </c>
      <c r="C21" s="61" t="s">
        <v>102</v>
      </c>
      <c r="D21" s="61" t="s">
        <v>103</v>
      </c>
      <c r="E21" s="40" t="s">
        <v>95</v>
      </c>
      <c r="F21" s="41">
        <v>1000</v>
      </c>
      <c r="G21" s="42">
        <v>17.59</v>
      </c>
      <c r="H21" s="42">
        <f t="shared" si="0"/>
        <v>17590</v>
      </c>
      <c r="I21" s="43">
        <f>H21 / I3</f>
        <v>1.6300808276829464E-3</v>
      </c>
    </row>
    <row r="22" spans="1:9" ht="25.5">
      <c r="A22" s="61" t="s">
        <v>115</v>
      </c>
      <c r="B22" s="61" t="s">
        <v>116</v>
      </c>
      <c r="C22" s="61" t="s">
        <v>102</v>
      </c>
      <c r="D22" s="61" t="s">
        <v>117</v>
      </c>
      <c r="E22" s="40" t="s">
        <v>68</v>
      </c>
      <c r="F22" s="41">
        <v>1000</v>
      </c>
      <c r="G22" s="42">
        <v>7.15</v>
      </c>
      <c r="H22" s="42">
        <f t="shared" si="0"/>
        <v>7150</v>
      </c>
      <c r="I22" s="43">
        <f>H22 / I3</f>
        <v>6.6259681170739433E-4</v>
      </c>
    </row>
    <row r="23" spans="1:9">
      <c r="A23" s="33" t="s">
        <v>478</v>
      </c>
      <c r="B23" s="33" t="s">
        <v>473</v>
      </c>
      <c r="C23" s="33"/>
      <c r="D23" s="33" t="s">
        <v>479</v>
      </c>
      <c r="E23" s="38"/>
      <c r="F23" s="39">
        <v>1</v>
      </c>
      <c r="G23" s="34">
        <v>84109.5</v>
      </c>
      <c r="H23" s="34">
        <f t="shared" si="0"/>
        <v>84109.5</v>
      </c>
      <c r="I23" s="35">
        <f>H23 / I3</f>
        <v>7.794501613189243E-3</v>
      </c>
    </row>
    <row r="24" spans="1:9">
      <c r="A24" s="61" t="s">
        <v>125</v>
      </c>
      <c r="B24" s="61" t="s">
        <v>126</v>
      </c>
      <c r="C24" s="61" t="s">
        <v>102</v>
      </c>
      <c r="D24" s="61" t="s">
        <v>127</v>
      </c>
      <c r="E24" s="40" t="s">
        <v>63</v>
      </c>
      <c r="F24" s="41">
        <v>15</v>
      </c>
      <c r="G24" s="42">
        <v>5607.3</v>
      </c>
      <c r="H24" s="42">
        <f t="shared" si="0"/>
        <v>84109.5</v>
      </c>
      <c r="I24" s="43">
        <f>H24 / I3</f>
        <v>7.794501613189243E-3</v>
      </c>
    </row>
    <row r="25" spans="1:9">
      <c r="A25" s="33" t="s">
        <v>7</v>
      </c>
      <c r="B25" s="33" t="s">
        <v>473</v>
      </c>
      <c r="C25" s="33"/>
      <c r="D25" s="33" t="s">
        <v>8</v>
      </c>
      <c r="E25" s="38"/>
      <c r="F25" s="39">
        <v>1</v>
      </c>
      <c r="G25" s="34">
        <v>786762.3</v>
      </c>
      <c r="H25" s="34">
        <f t="shared" si="0"/>
        <v>786762.3</v>
      </c>
      <c r="I25" s="35">
        <f>H25 / I3</f>
        <v>7.2909956860360364E-2</v>
      </c>
    </row>
    <row r="26" spans="1:9">
      <c r="A26" s="33" t="s">
        <v>480</v>
      </c>
      <c r="B26" s="33" t="s">
        <v>473</v>
      </c>
      <c r="C26" s="33"/>
      <c r="D26" s="33" t="s">
        <v>481</v>
      </c>
      <c r="E26" s="38"/>
      <c r="F26" s="39">
        <v>1</v>
      </c>
      <c r="G26" s="34">
        <v>786762.29999999993</v>
      </c>
      <c r="H26" s="34">
        <f t="shared" si="0"/>
        <v>786762.3</v>
      </c>
      <c r="I26" s="35">
        <f>H26 / I3</f>
        <v>7.2909956860360364E-2</v>
      </c>
    </row>
    <row r="27" spans="1:9" ht="25.5">
      <c r="A27" s="61" t="s">
        <v>134</v>
      </c>
      <c r="B27" s="61" t="s">
        <v>135</v>
      </c>
      <c r="C27" s="61" t="s">
        <v>71</v>
      </c>
      <c r="D27" s="61" t="s">
        <v>136</v>
      </c>
      <c r="E27" s="40" t="s">
        <v>63</v>
      </c>
      <c r="F27" s="41">
        <v>15</v>
      </c>
      <c r="G27" s="42">
        <v>31589.78</v>
      </c>
      <c r="H27" s="42">
        <f t="shared" si="0"/>
        <v>473846.7</v>
      </c>
      <c r="I27" s="43">
        <f>H27 / I3</f>
        <v>4.3911791980149675E-2</v>
      </c>
    </row>
    <row r="28" spans="1:9" ht="25.5">
      <c r="A28" s="61" t="s">
        <v>137</v>
      </c>
      <c r="B28" s="61" t="s">
        <v>138</v>
      </c>
      <c r="C28" s="61" t="s">
        <v>71</v>
      </c>
      <c r="D28" s="61" t="s">
        <v>139</v>
      </c>
      <c r="E28" s="40" t="s">
        <v>63</v>
      </c>
      <c r="F28" s="41">
        <v>15</v>
      </c>
      <c r="G28" s="42">
        <v>10150.549999999999</v>
      </c>
      <c r="H28" s="42">
        <f t="shared" si="0"/>
        <v>152258.25</v>
      </c>
      <c r="I28" s="43">
        <f>H28 / I3</f>
        <v>1.4109906434426207E-2</v>
      </c>
    </row>
    <row r="29" spans="1:9" ht="25.5">
      <c r="A29" s="61" t="s">
        <v>140</v>
      </c>
      <c r="B29" s="61" t="s">
        <v>141</v>
      </c>
      <c r="C29" s="61" t="s">
        <v>71</v>
      </c>
      <c r="D29" s="61" t="s">
        <v>142</v>
      </c>
      <c r="E29" s="40" t="s">
        <v>63</v>
      </c>
      <c r="F29" s="41">
        <v>15</v>
      </c>
      <c r="G29" s="42">
        <v>10710.49</v>
      </c>
      <c r="H29" s="42">
        <f t="shared" si="0"/>
        <v>160657.35</v>
      </c>
      <c r="I29" s="43">
        <f>H29 / I3</f>
        <v>1.488825844578447E-2</v>
      </c>
    </row>
    <row r="30" spans="1:9">
      <c r="A30" s="33" t="s">
        <v>9</v>
      </c>
      <c r="B30" s="33" t="s">
        <v>473</v>
      </c>
      <c r="C30" s="33"/>
      <c r="D30" s="33" t="s">
        <v>10</v>
      </c>
      <c r="E30" s="38"/>
      <c r="F30" s="39">
        <v>1</v>
      </c>
      <c r="G30" s="34">
        <v>365670.04000000004</v>
      </c>
      <c r="H30" s="34">
        <f t="shared" si="0"/>
        <v>365670.04</v>
      </c>
      <c r="I30" s="35">
        <f>H30 / I3</f>
        <v>3.3886965404323829E-2</v>
      </c>
    </row>
    <row r="31" spans="1:9" ht="38.25">
      <c r="A31" s="61" t="s">
        <v>143</v>
      </c>
      <c r="B31" s="61" t="s">
        <v>144</v>
      </c>
      <c r="C31" s="61" t="s">
        <v>71</v>
      </c>
      <c r="D31" s="61" t="s">
        <v>145</v>
      </c>
      <c r="E31" s="40" t="s">
        <v>107</v>
      </c>
      <c r="F31" s="41">
        <v>412</v>
      </c>
      <c r="G31" s="42">
        <v>178.35</v>
      </c>
      <c r="H31" s="42">
        <f t="shared" si="0"/>
        <v>73480.2</v>
      </c>
      <c r="I31" s="43">
        <f>H31 / I3</f>
        <v>6.8094749991079269E-3</v>
      </c>
    </row>
    <row r="32" spans="1:9" ht="25.5">
      <c r="A32" s="61" t="s">
        <v>150</v>
      </c>
      <c r="B32" s="61" t="s">
        <v>151</v>
      </c>
      <c r="C32" s="61" t="s">
        <v>42</v>
      </c>
      <c r="D32" s="61" t="s">
        <v>152</v>
      </c>
      <c r="E32" s="40" t="s">
        <v>95</v>
      </c>
      <c r="F32" s="41">
        <v>4200</v>
      </c>
      <c r="G32" s="42">
        <v>17.010000000000002</v>
      </c>
      <c r="H32" s="42">
        <f t="shared" si="0"/>
        <v>71442</v>
      </c>
      <c r="I32" s="43">
        <f>H32 / I3</f>
        <v>6.6205932058740801E-3</v>
      </c>
    </row>
    <row r="33" spans="1:9" ht="25.5">
      <c r="A33" s="61" t="s">
        <v>162</v>
      </c>
      <c r="B33" s="61" t="s">
        <v>163</v>
      </c>
      <c r="C33" s="61" t="s">
        <v>71</v>
      </c>
      <c r="D33" s="61" t="s">
        <v>164</v>
      </c>
      <c r="E33" s="40" t="s">
        <v>107</v>
      </c>
      <c r="F33" s="41">
        <v>176</v>
      </c>
      <c r="G33" s="42">
        <v>300.77999999999997</v>
      </c>
      <c r="H33" s="42">
        <f t="shared" si="0"/>
        <v>52937.279999999999</v>
      </c>
      <c r="I33" s="43">
        <f>H33 / I3</f>
        <v>4.9057444683163094E-3</v>
      </c>
    </row>
    <row r="34" spans="1:9">
      <c r="A34" s="61" t="s">
        <v>165</v>
      </c>
      <c r="B34" s="61" t="s">
        <v>166</v>
      </c>
      <c r="C34" s="61" t="s">
        <v>42</v>
      </c>
      <c r="D34" s="61" t="s">
        <v>167</v>
      </c>
      <c r="E34" s="40" t="s">
        <v>95</v>
      </c>
      <c r="F34" s="41">
        <v>480</v>
      </c>
      <c r="G34" s="42">
        <v>23.14</v>
      </c>
      <c r="H34" s="42">
        <f t="shared" si="0"/>
        <v>11107.2</v>
      </c>
      <c r="I34" s="43">
        <f>H34 / I3</f>
        <v>1.0293140289505415E-3</v>
      </c>
    </row>
    <row r="35" spans="1:9" ht="25.5">
      <c r="A35" s="61" t="s">
        <v>177</v>
      </c>
      <c r="B35" s="61" t="s">
        <v>178</v>
      </c>
      <c r="C35" s="61" t="s">
        <v>71</v>
      </c>
      <c r="D35" s="61" t="s">
        <v>179</v>
      </c>
      <c r="E35" s="40" t="s">
        <v>68</v>
      </c>
      <c r="F35" s="41">
        <v>480</v>
      </c>
      <c r="G35" s="42">
        <v>22.52</v>
      </c>
      <c r="H35" s="42">
        <f t="shared" si="0"/>
        <v>10809.6</v>
      </c>
      <c r="I35" s="43">
        <f>H35 / I3</f>
        <v>1.0017351742422729E-3</v>
      </c>
    </row>
    <row r="36" spans="1:9" ht="51">
      <c r="A36" s="61" t="s">
        <v>180</v>
      </c>
      <c r="B36" s="61" t="s">
        <v>181</v>
      </c>
      <c r="C36" s="61" t="s">
        <v>71</v>
      </c>
      <c r="D36" s="61" t="s">
        <v>182</v>
      </c>
      <c r="E36" s="40" t="s">
        <v>107</v>
      </c>
      <c r="F36" s="41">
        <v>764</v>
      </c>
      <c r="G36" s="42">
        <v>12.44</v>
      </c>
      <c r="H36" s="42">
        <f t="shared" si="0"/>
        <v>9504.16</v>
      </c>
      <c r="I36" s="43">
        <f>H36 / I3</f>
        <v>8.8075889705691599E-4</v>
      </c>
    </row>
    <row r="37" spans="1:9" ht="38.25">
      <c r="A37" s="61" t="s">
        <v>184</v>
      </c>
      <c r="B37" s="61" t="s">
        <v>185</v>
      </c>
      <c r="C37" s="61" t="s">
        <v>71</v>
      </c>
      <c r="D37" s="61" t="s">
        <v>186</v>
      </c>
      <c r="E37" s="40" t="s">
        <v>187</v>
      </c>
      <c r="F37" s="41">
        <v>22920</v>
      </c>
      <c r="G37" s="42">
        <v>3.15</v>
      </c>
      <c r="H37" s="42">
        <f t="shared" si="0"/>
        <v>72198</v>
      </c>
      <c r="I37" s="43">
        <f>H37 / I3</f>
        <v>6.6906523932378269E-3</v>
      </c>
    </row>
    <row r="38" spans="1:9" ht="38.25">
      <c r="A38" s="61" t="s">
        <v>188</v>
      </c>
      <c r="B38" s="61" t="s">
        <v>771</v>
      </c>
      <c r="C38" s="61" t="s">
        <v>71</v>
      </c>
      <c r="D38" s="61" t="s">
        <v>772</v>
      </c>
      <c r="E38" s="40" t="s">
        <v>187</v>
      </c>
      <c r="F38" s="41">
        <v>11460</v>
      </c>
      <c r="G38" s="42">
        <v>1.21</v>
      </c>
      <c r="H38" s="42">
        <f t="shared" ref="H38:H69" si="1">ROUND(F38 * G38,2)</f>
        <v>13866.6</v>
      </c>
      <c r="I38" s="43">
        <f>H38 / I3</f>
        <v>1.2850300628282176E-3</v>
      </c>
    </row>
    <row r="39" spans="1:9">
      <c r="A39" s="61" t="s">
        <v>773</v>
      </c>
      <c r="B39" s="61" t="s">
        <v>189</v>
      </c>
      <c r="C39" s="61" t="s">
        <v>42</v>
      </c>
      <c r="D39" s="61" t="s">
        <v>190</v>
      </c>
      <c r="E39" s="40" t="s">
        <v>96</v>
      </c>
      <c r="F39" s="41">
        <v>1375</v>
      </c>
      <c r="G39" s="42">
        <v>36.6</v>
      </c>
      <c r="H39" s="42">
        <f t="shared" si="1"/>
        <v>50325</v>
      </c>
      <c r="I39" s="43">
        <f>H39 / I3</f>
        <v>4.663662174709737E-3</v>
      </c>
    </row>
    <row r="40" spans="1:9">
      <c r="A40" s="33" t="s">
        <v>11</v>
      </c>
      <c r="B40" s="33" t="s">
        <v>473</v>
      </c>
      <c r="C40" s="33"/>
      <c r="D40" s="33" t="s">
        <v>12</v>
      </c>
      <c r="E40" s="38"/>
      <c r="F40" s="39">
        <v>1</v>
      </c>
      <c r="G40" s="34">
        <v>8314105.8399999999</v>
      </c>
      <c r="H40" s="34">
        <f t="shared" si="1"/>
        <v>8314105.8399999999</v>
      </c>
      <c r="I40" s="35">
        <f>H40 / I3</f>
        <v>0.77047552752193393</v>
      </c>
    </row>
    <row r="41" spans="1:9">
      <c r="A41" s="33" t="s">
        <v>482</v>
      </c>
      <c r="B41" s="33" t="s">
        <v>473</v>
      </c>
      <c r="C41" s="33"/>
      <c r="D41" s="33" t="s">
        <v>483</v>
      </c>
      <c r="E41" s="38"/>
      <c r="F41" s="39">
        <v>1</v>
      </c>
      <c r="G41" s="34">
        <v>3323762.26</v>
      </c>
      <c r="H41" s="34">
        <f t="shared" si="1"/>
        <v>3323762.26</v>
      </c>
      <c r="I41" s="35">
        <f>H41 / I3</f>
        <v>0.30801598270620467</v>
      </c>
    </row>
    <row r="42" spans="1:9" ht="38.25">
      <c r="A42" s="61" t="s">
        <v>192</v>
      </c>
      <c r="B42" s="61" t="s">
        <v>193</v>
      </c>
      <c r="C42" s="61" t="s">
        <v>71</v>
      </c>
      <c r="D42" s="61" t="s">
        <v>194</v>
      </c>
      <c r="E42" s="40" t="s">
        <v>107</v>
      </c>
      <c r="F42" s="41">
        <v>2520</v>
      </c>
      <c r="G42" s="42">
        <v>19.96</v>
      </c>
      <c r="H42" s="42">
        <f t="shared" si="1"/>
        <v>50299.199999999997</v>
      </c>
      <c r="I42" s="43">
        <f>H42 / I3</f>
        <v>4.6612712659346248E-3</v>
      </c>
    </row>
    <row r="43" spans="1:9" ht="25.5">
      <c r="A43" s="61" t="s">
        <v>196</v>
      </c>
      <c r="B43" s="61" t="s">
        <v>197</v>
      </c>
      <c r="C43" s="61" t="s">
        <v>102</v>
      </c>
      <c r="D43" s="61" t="s">
        <v>198</v>
      </c>
      <c r="E43" s="40" t="s">
        <v>107</v>
      </c>
      <c r="F43" s="41">
        <v>1890</v>
      </c>
      <c r="G43" s="42">
        <v>28.98</v>
      </c>
      <c r="H43" s="42">
        <f t="shared" si="1"/>
        <v>54772.2</v>
      </c>
      <c r="I43" s="43">
        <f>H43 / I3</f>
        <v>5.0757881245034608E-3</v>
      </c>
    </row>
    <row r="44" spans="1:9" ht="38.25">
      <c r="A44" s="61" t="s">
        <v>202</v>
      </c>
      <c r="B44" s="61" t="s">
        <v>203</v>
      </c>
      <c r="C44" s="61" t="s">
        <v>71</v>
      </c>
      <c r="D44" s="61" t="s">
        <v>204</v>
      </c>
      <c r="E44" s="40" t="s">
        <v>58</v>
      </c>
      <c r="F44" s="41">
        <v>12600</v>
      </c>
      <c r="G44" s="42">
        <v>2.0699999999999998</v>
      </c>
      <c r="H44" s="42">
        <f t="shared" si="1"/>
        <v>26082</v>
      </c>
      <c r="I44" s="43">
        <f>H44 / I3</f>
        <v>2.417041964049267E-3</v>
      </c>
    </row>
    <row r="45" spans="1:9" ht="25.5">
      <c r="A45" s="61" t="s">
        <v>206</v>
      </c>
      <c r="B45" s="61" t="s">
        <v>207</v>
      </c>
      <c r="C45" s="61" t="s">
        <v>71</v>
      </c>
      <c r="D45" s="61" t="s">
        <v>208</v>
      </c>
      <c r="E45" s="40" t="s">
        <v>58</v>
      </c>
      <c r="F45" s="41">
        <v>12600</v>
      </c>
      <c r="G45" s="42">
        <v>3.12</v>
      </c>
      <c r="H45" s="42">
        <f t="shared" si="1"/>
        <v>39312</v>
      </c>
      <c r="I45" s="43">
        <f>H45 / I3</f>
        <v>3.6430777429148375E-3</v>
      </c>
    </row>
    <row r="46" spans="1:9" ht="25.5">
      <c r="A46" s="61" t="s">
        <v>210</v>
      </c>
      <c r="B46" s="61" t="s">
        <v>211</v>
      </c>
      <c r="C46" s="61" t="s">
        <v>71</v>
      </c>
      <c r="D46" s="61" t="s">
        <v>212</v>
      </c>
      <c r="E46" s="40" t="s">
        <v>87</v>
      </c>
      <c r="F46" s="41">
        <v>18000</v>
      </c>
      <c r="G46" s="42">
        <v>17.309999999999999</v>
      </c>
      <c r="H46" s="42">
        <f t="shared" si="1"/>
        <v>311580</v>
      </c>
      <c r="I46" s="43">
        <f>H46 / I3</f>
        <v>2.8874393649201392E-2</v>
      </c>
    </row>
    <row r="47" spans="1:9" ht="25.5">
      <c r="A47" s="61" t="s">
        <v>214</v>
      </c>
      <c r="B47" s="61" t="s">
        <v>215</v>
      </c>
      <c r="C47" s="61" t="s">
        <v>102</v>
      </c>
      <c r="D47" s="61" t="s">
        <v>216</v>
      </c>
      <c r="E47" s="40" t="s">
        <v>68</v>
      </c>
      <c r="F47" s="41">
        <v>21000</v>
      </c>
      <c r="G47" s="42">
        <v>14.3</v>
      </c>
      <c r="H47" s="42">
        <f t="shared" si="1"/>
        <v>300300</v>
      </c>
      <c r="I47" s="43">
        <f>H47 / I3</f>
        <v>2.7829066091710566E-2</v>
      </c>
    </row>
    <row r="48" spans="1:9" ht="25.5">
      <c r="A48" s="61" t="s">
        <v>220</v>
      </c>
      <c r="B48" s="61" t="s">
        <v>221</v>
      </c>
      <c r="C48" s="61" t="s">
        <v>71</v>
      </c>
      <c r="D48" s="61" t="s">
        <v>222</v>
      </c>
      <c r="E48" s="40" t="s">
        <v>68</v>
      </c>
      <c r="F48" s="41">
        <v>21000</v>
      </c>
      <c r="G48" s="42">
        <v>0.56999999999999995</v>
      </c>
      <c r="H48" s="42">
        <f t="shared" si="1"/>
        <v>11970</v>
      </c>
      <c r="I48" s="43">
        <f>H48 / I3</f>
        <v>1.1092704665926589E-3</v>
      </c>
    </row>
    <row r="49" spans="1:9" ht="38.25">
      <c r="A49" s="61" t="s">
        <v>223</v>
      </c>
      <c r="B49" s="61" t="s">
        <v>224</v>
      </c>
      <c r="C49" s="61" t="s">
        <v>71</v>
      </c>
      <c r="D49" s="61" t="s">
        <v>225</v>
      </c>
      <c r="E49" s="40" t="s">
        <v>107</v>
      </c>
      <c r="F49" s="41">
        <v>1176</v>
      </c>
      <c r="G49" s="42">
        <v>1123.9000000000001</v>
      </c>
      <c r="H49" s="42">
        <f t="shared" si="1"/>
        <v>1321706.3999999999</v>
      </c>
      <c r="I49" s="43">
        <f>H49 / I3</f>
        <v>0.1224836988326235</v>
      </c>
    </row>
    <row r="50" spans="1:9" ht="38.25">
      <c r="A50" s="61" t="s">
        <v>227</v>
      </c>
      <c r="B50" s="61" t="s">
        <v>228</v>
      </c>
      <c r="C50" s="61" t="s">
        <v>71</v>
      </c>
      <c r="D50" s="61" t="s">
        <v>229</v>
      </c>
      <c r="E50" s="40" t="s">
        <v>107</v>
      </c>
      <c r="F50" s="41">
        <v>294</v>
      </c>
      <c r="G50" s="42">
        <v>1249.79</v>
      </c>
      <c r="H50" s="42">
        <f t="shared" si="1"/>
        <v>367438.26</v>
      </c>
      <c r="I50" s="43">
        <f>H50 / I3</f>
        <v>3.4050827912631136E-2</v>
      </c>
    </row>
    <row r="51" spans="1:9">
      <c r="A51" s="61" t="s">
        <v>231</v>
      </c>
      <c r="B51" s="61" t="s">
        <v>232</v>
      </c>
      <c r="C51" s="61" t="s">
        <v>102</v>
      </c>
      <c r="D51" s="61" t="s">
        <v>233</v>
      </c>
      <c r="E51" s="40" t="s">
        <v>107</v>
      </c>
      <c r="F51" s="41">
        <v>32</v>
      </c>
      <c r="G51" s="42">
        <v>1472.32</v>
      </c>
      <c r="H51" s="42">
        <f t="shared" si="1"/>
        <v>47114.239999999998</v>
      </c>
      <c r="I51" s="43">
        <f>H51 / I3</f>
        <v>4.3661182111911874E-3</v>
      </c>
    </row>
    <row r="52" spans="1:9" ht="38.25">
      <c r="A52" s="61" t="s">
        <v>240</v>
      </c>
      <c r="B52" s="61" t="s">
        <v>542</v>
      </c>
      <c r="C52" s="61" t="s">
        <v>102</v>
      </c>
      <c r="D52" s="61" t="s">
        <v>543</v>
      </c>
      <c r="E52" s="40" t="s">
        <v>107</v>
      </c>
      <c r="F52" s="41">
        <v>100</v>
      </c>
      <c r="G52" s="42">
        <v>1564.49</v>
      </c>
      <c r="H52" s="42">
        <f t="shared" si="1"/>
        <v>156449</v>
      </c>
      <c r="I52" s="43">
        <f>H52 / I3</f>
        <v>1.4498266936337083E-2</v>
      </c>
    </row>
    <row r="53" spans="1:9" ht="38.25">
      <c r="A53" s="61" t="s">
        <v>241</v>
      </c>
      <c r="B53" s="61" t="s">
        <v>185</v>
      </c>
      <c r="C53" s="61" t="s">
        <v>71</v>
      </c>
      <c r="D53" s="61" t="s">
        <v>186</v>
      </c>
      <c r="E53" s="40" t="s">
        <v>187</v>
      </c>
      <c r="F53" s="41">
        <v>98280</v>
      </c>
      <c r="G53" s="42">
        <v>3.15</v>
      </c>
      <c r="H53" s="42">
        <f t="shared" si="1"/>
        <v>309582</v>
      </c>
      <c r="I53" s="43">
        <f>H53 / I3</f>
        <v>2.8689237225454346E-2</v>
      </c>
    </row>
    <row r="54" spans="1:9" ht="38.25">
      <c r="A54" s="61" t="s">
        <v>544</v>
      </c>
      <c r="B54" s="61" t="s">
        <v>771</v>
      </c>
      <c r="C54" s="61" t="s">
        <v>71</v>
      </c>
      <c r="D54" s="61" t="s">
        <v>772</v>
      </c>
      <c r="E54" s="40" t="s">
        <v>187</v>
      </c>
      <c r="F54" s="41">
        <v>49140</v>
      </c>
      <c r="G54" s="42">
        <v>1.21</v>
      </c>
      <c r="H54" s="42">
        <f t="shared" si="1"/>
        <v>59459.4</v>
      </c>
      <c r="I54" s="43">
        <f>H54 / I3</f>
        <v>5.5101550861586922E-3</v>
      </c>
    </row>
    <row r="55" spans="1:9">
      <c r="A55" s="61" t="s">
        <v>545</v>
      </c>
      <c r="B55" s="61" t="s">
        <v>189</v>
      </c>
      <c r="C55" s="61" t="s">
        <v>42</v>
      </c>
      <c r="D55" s="61" t="s">
        <v>190</v>
      </c>
      <c r="E55" s="40" t="s">
        <v>96</v>
      </c>
      <c r="F55" s="41">
        <v>5241.6000000000004</v>
      </c>
      <c r="G55" s="42">
        <v>36.6</v>
      </c>
      <c r="H55" s="42">
        <f t="shared" si="1"/>
        <v>191842.56</v>
      </c>
      <c r="I55" s="43">
        <f>H55 / I3</f>
        <v>1.7778219385424406E-2</v>
      </c>
    </row>
    <row r="56" spans="1:9">
      <c r="A56" s="61" t="s">
        <v>774</v>
      </c>
      <c r="B56" s="61" t="s">
        <v>546</v>
      </c>
      <c r="C56" s="61" t="s">
        <v>55</v>
      </c>
      <c r="D56" s="61" t="s">
        <v>547</v>
      </c>
      <c r="E56" s="40" t="s">
        <v>58</v>
      </c>
      <c r="F56" s="41">
        <v>1500</v>
      </c>
      <c r="G56" s="42">
        <v>50.57</v>
      </c>
      <c r="H56" s="42">
        <f t="shared" si="1"/>
        <v>75855</v>
      </c>
      <c r="I56" s="43">
        <f>H56 / I3</f>
        <v>7.0295498114775383E-3</v>
      </c>
    </row>
    <row r="57" spans="1:9">
      <c r="A57" s="33" t="s">
        <v>484</v>
      </c>
      <c r="B57" s="33" t="s">
        <v>473</v>
      </c>
      <c r="C57" s="33"/>
      <c r="D57" s="33" t="s">
        <v>485</v>
      </c>
      <c r="E57" s="38"/>
      <c r="F57" s="39">
        <v>1</v>
      </c>
      <c r="G57" s="34">
        <v>3741963.62</v>
      </c>
      <c r="H57" s="34">
        <f t="shared" si="1"/>
        <v>3741963.62</v>
      </c>
      <c r="I57" s="35">
        <f>H57 / I3</f>
        <v>0.34677107190728113</v>
      </c>
    </row>
    <row r="58" spans="1:9" ht="38.25">
      <c r="A58" s="61" t="s">
        <v>242</v>
      </c>
      <c r="B58" s="61" t="s">
        <v>193</v>
      </c>
      <c r="C58" s="61" t="s">
        <v>71</v>
      </c>
      <c r="D58" s="61" t="s">
        <v>194</v>
      </c>
      <c r="E58" s="40" t="s">
        <v>107</v>
      </c>
      <c r="F58" s="41">
        <v>1632</v>
      </c>
      <c r="G58" s="42">
        <v>19.96</v>
      </c>
      <c r="H58" s="42">
        <f t="shared" si="1"/>
        <v>32574.720000000001</v>
      </c>
      <c r="I58" s="43">
        <f>H58 / I3</f>
        <v>3.0187280579386144E-3</v>
      </c>
    </row>
    <row r="59" spans="1:9" ht="38.25">
      <c r="A59" s="61" t="s">
        <v>243</v>
      </c>
      <c r="B59" s="61" t="s">
        <v>203</v>
      </c>
      <c r="C59" s="61" t="s">
        <v>71</v>
      </c>
      <c r="D59" s="61" t="s">
        <v>204</v>
      </c>
      <c r="E59" s="40" t="s">
        <v>58</v>
      </c>
      <c r="F59" s="41">
        <v>16000</v>
      </c>
      <c r="G59" s="42">
        <v>2.0699999999999998</v>
      </c>
      <c r="H59" s="42">
        <f t="shared" si="1"/>
        <v>33120</v>
      </c>
      <c r="I59" s="43">
        <f>H59 / I3</f>
        <v>3.0692596368879581E-3</v>
      </c>
    </row>
    <row r="60" spans="1:9">
      <c r="A60" s="61" t="s">
        <v>244</v>
      </c>
      <c r="B60" s="61" t="s">
        <v>245</v>
      </c>
      <c r="C60" s="61" t="s">
        <v>42</v>
      </c>
      <c r="D60" s="61" t="s">
        <v>246</v>
      </c>
      <c r="E60" s="40" t="s">
        <v>107</v>
      </c>
      <c r="F60" s="41">
        <v>540</v>
      </c>
      <c r="G60" s="42">
        <v>477.64</v>
      </c>
      <c r="H60" s="42">
        <f t="shared" si="1"/>
        <v>257925.6</v>
      </c>
      <c r="I60" s="43">
        <f>H60 / I3</f>
        <v>2.3902193037442898E-2</v>
      </c>
    </row>
    <row r="61" spans="1:9" ht="38.25">
      <c r="A61" s="61" t="s">
        <v>249</v>
      </c>
      <c r="B61" s="61" t="s">
        <v>250</v>
      </c>
      <c r="C61" s="61" t="s">
        <v>42</v>
      </c>
      <c r="D61" s="61" t="s">
        <v>251</v>
      </c>
      <c r="E61" s="40" t="s">
        <v>58</v>
      </c>
      <c r="F61" s="41">
        <v>8000</v>
      </c>
      <c r="G61" s="42">
        <v>29.78</v>
      </c>
      <c r="H61" s="42">
        <f t="shared" si="1"/>
        <v>238240</v>
      </c>
      <c r="I61" s="43">
        <f>H61 / I3</f>
        <v>2.2077911107855893E-2</v>
      </c>
    </row>
    <row r="62" spans="1:9" ht="38.25">
      <c r="A62" s="61" t="s">
        <v>253</v>
      </c>
      <c r="B62" s="61" t="s">
        <v>254</v>
      </c>
      <c r="C62" s="61" t="s">
        <v>71</v>
      </c>
      <c r="D62" s="61" t="s">
        <v>255</v>
      </c>
      <c r="E62" s="40" t="s">
        <v>58</v>
      </c>
      <c r="F62" s="41">
        <v>7000</v>
      </c>
      <c r="G62" s="42">
        <v>114.73</v>
      </c>
      <c r="H62" s="42">
        <f t="shared" si="1"/>
        <v>803110</v>
      </c>
      <c r="I62" s="43">
        <f>H62 / I3</f>
        <v>7.4424912650395178E-2</v>
      </c>
    </row>
    <row r="63" spans="1:9" ht="25.5">
      <c r="A63" s="61" t="s">
        <v>259</v>
      </c>
      <c r="B63" s="61" t="s">
        <v>260</v>
      </c>
      <c r="C63" s="61" t="s">
        <v>71</v>
      </c>
      <c r="D63" s="61" t="s">
        <v>261</v>
      </c>
      <c r="E63" s="40" t="s">
        <v>58</v>
      </c>
      <c r="F63" s="41">
        <v>7000</v>
      </c>
      <c r="G63" s="42">
        <v>134.30000000000001</v>
      </c>
      <c r="H63" s="42">
        <f t="shared" si="1"/>
        <v>940100</v>
      </c>
      <c r="I63" s="43">
        <f>H63 / I3</f>
        <v>8.711989687917783E-2</v>
      </c>
    </row>
    <row r="64" spans="1:9" ht="38.25">
      <c r="A64" s="61" t="s">
        <v>262</v>
      </c>
      <c r="B64" s="61" t="s">
        <v>263</v>
      </c>
      <c r="C64" s="61" t="s">
        <v>71</v>
      </c>
      <c r="D64" s="61" t="s">
        <v>264</v>
      </c>
      <c r="E64" s="40" t="s">
        <v>58</v>
      </c>
      <c r="F64" s="41">
        <v>4800</v>
      </c>
      <c r="G64" s="42">
        <v>114.17</v>
      </c>
      <c r="H64" s="42">
        <f t="shared" si="1"/>
        <v>548016</v>
      </c>
      <c r="I64" s="43">
        <f>H64 / I3</f>
        <v>5.0785126484564957E-2</v>
      </c>
    </row>
    <row r="65" spans="1:9" ht="25.5">
      <c r="A65" s="61" t="s">
        <v>265</v>
      </c>
      <c r="B65" s="61" t="s">
        <v>266</v>
      </c>
      <c r="C65" s="61" t="s">
        <v>71</v>
      </c>
      <c r="D65" s="61" t="s">
        <v>267</v>
      </c>
      <c r="E65" s="40" t="s">
        <v>58</v>
      </c>
      <c r="F65" s="41">
        <v>1600</v>
      </c>
      <c r="G65" s="42">
        <v>140.87</v>
      </c>
      <c r="H65" s="42">
        <f t="shared" si="1"/>
        <v>225392</v>
      </c>
      <c r="I65" s="43">
        <f>H65 / I3</f>
        <v>2.0887275606203223E-2</v>
      </c>
    </row>
    <row r="66" spans="1:9" ht="51">
      <c r="A66" s="61" t="s">
        <v>268</v>
      </c>
      <c r="B66" s="61" t="s">
        <v>548</v>
      </c>
      <c r="C66" s="61" t="s">
        <v>71</v>
      </c>
      <c r="D66" s="61" t="s">
        <v>549</v>
      </c>
      <c r="E66" s="40" t="s">
        <v>58</v>
      </c>
      <c r="F66" s="41">
        <v>500</v>
      </c>
      <c r="G66" s="42">
        <v>55.91</v>
      </c>
      <c r="H66" s="42">
        <f t="shared" si="1"/>
        <v>27955</v>
      </c>
      <c r="I66" s="43">
        <f>H66 / I3</f>
        <v>2.5906145274517778E-3</v>
      </c>
    </row>
    <row r="67" spans="1:9" ht="25.5">
      <c r="A67" s="61" t="s">
        <v>269</v>
      </c>
      <c r="B67" s="61" t="s">
        <v>550</v>
      </c>
      <c r="C67" s="61" t="s">
        <v>71</v>
      </c>
      <c r="D67" s="61" t="s">
        <v>551</v>
      </c>
      <c r="E67" s="40" t="s">
        <v>58</v>
      </c>
      <c r="F67" s="41">
        <v>500</v>
      </c>
      <c r="G67" s="42">
        <v>103.08</v>
      </c>
      <c r="H67" s="42">
        <f t="shared" si="1"/>
        <v>51540</v>
      </c>
      <c r="I67" s="43">
        <f>H67 / I3</f>
        <v>4.7762572972586161E-3</v>
      </c>
    </row>
    <row r="68" spans="1:9" ht="38.25">
      <c r="A68" s="61" t="s">
        <v>552</v>
      </c>
      <c r="B68" s="61" t="s">
        <v>553</v>
      </c>
      <c r="C68" s="61" t="s">
        <v>102</v>
      </c>
      <c r="D68" s="61" t="s">
        <v>554</v>
      </c>
      <c r="E68" s="40" t="s">
        <v>58</v>
      </c>
      <c r="F68" s="41">
        <v>1000</v>
      </c>
      <c r="G68" s="42">
        <v>133.9</v>
      </c>
      <c r="H68" s="42">
        <f t="shared" si="1"/>
        <v>133900</v>
      </c>
      <c r="I68" s="43">
        <f>H68 / I3</f>
        <v>1.2408631201065749E-2</v>
      </c>
    </row>
    <row r="69" spans="1:9" ht="25.5">
      <c r="A69" s="61" t="s">
        <v>555</v>
      </c>
      <c r="B69" s="61" t="s">
        <v>556</v>
      </c>
      <c r="C69" s="61" t="s">
        <v>71</v>
      </c>
      <c r="D69" s="61" t="s">
        <v>557</v>
      </c>
      <c r="E69" s="40" t="s">
        <v>58</v>
      </c>
      <c r="F69" s="41">
        <v>500</v>
      </c>
      <c r="G69" s="42">
        <v>118.34</v>
      </c>
      <c r="H69" s="42">
        <f t="shared" si="1"/>
        <v>59170</v>
      </c>
      <c r="I69" s="43">
        <f>H69 / I3</f>
        <v>5.4833361326890248E-3</v>
      </c>
    </row>
    <row r="70" spans="1:9" ht="38.25">
      <c r="A70" s="61" t="s">
        <v>558</v>
      </c>
      <c r="B70" s="61" t="s">
        <v>185</v>
      </c>
      <c r="C70" s="61" t="s">
        <v>71</v>
      </c>
      <c r="D70" s="61" t="s">
        <v>186</v>
      </c>
      <c r="E70" s="40" t="s">
        <v>187</v>
      </c>
      <c r="F70" s="41">
        <v>63660</v>
      </c>
      <c r="G70" s="42">
        <v>3.15</v>
      </c>
      <c r="H70" s="42">
        <f t="shared" ref="H70:H101" si="2">ROUND(F70 * G70,2)</f>
        <v>200529</v>
      </c>
      <c r="I70" s="43">
        <f>H70 / I3</f>
        <v>1.8583199448233858E-2</v>
      </c>
    </row>
    <row r="71" spans="1:9" ht="38.25">
      <c r="A71" s="61" t="s">
        <v>559</v>
      </c>
      <c r="B71" s="61" t="s">
        <v>771</v>
      </c>
      <c r="C71" s="61" t="s">
        <v>71</v>
      </c>
      <c r="D71" s="61" t="s">
        <v>772</v>
      </c>
      <c r="E71" s="40" t="s">
        <v>187</v>
      </c>
      <c r="F71" s="41">
        <v>31830</v>
      </c>
      <c r="G71" s="42">
        <v>1.21</v>
      </c>
      <c r="H71" s="42">
        <f t="shared" si="2"/>
        <v>38514.300000000003</v>
      </c>
      <c r="I71" s="43">
        <f>H71 / I3</f>
        <v>3.5691541797401539E-3</v>
      </c>
    </row>
    <row r="72" spans="1:9">
      <c r="A72" s="61" t="s">
        <v>560</v>
      </c>
      <c r="B72" s="61" t="s">
        <v>189</v>
      </c>
      <c r="C72" s="61" t="s">
        <v>42</v>
      </c>
      <c r="D72" s="61" t="s">
        <v>190</v>
      </c>
      <c r="E72" s="40" t="s">
        <v>96</v>
      </c>
      <c r="F72" s="41">
        <v>3395</v>
      </c>
      <c r="G72" s="42">
        <v>36.6</v>
      </c>
      <c r="H72" s="42">
        <f t="shared" si="2"/>
        <v>124257</v>
      </c>
      <c r="I72" s="43">
        <f>H72 / I3</f>
        <v>1.1515005878646952E-2</v>
      </c>
    </row>
    <row r="73" spans="1:9" ht="38.25">
      <c r="A73" s="61" t="s">
        <v>775</v>
      </c>
      <c r="B73" s="61" t="s">
        <v>561</v>
      </c>
      <c r="C73" s="61" t="s">
        <v>71</v>
      </c>
      <c r="D73" s="61" t="s">
        <v>562</v>
      </c>
      <c r="E73" s="40" t="s">
        <v>58</v>
      </c>
      <c r="F73" s="41">
        <v>1000</v>
      </c>
      <c r="G73" s="42">
        <v>27.62</v>
      </c>
      <c r="H73" s="42">
        <f t="shared" si="2"/>
        <v>27620</v>
      </c>
      <c r="I73" s="43">
        <f>H73 / I3</f>
        <v>2.559569781728424E-3</v>
      </c>
    </row>
    <row r="74" spans="1:9">
      <c r="A74" s="33" t="s">
        <v>486</v>
      </c>
      <c r="B74" s="33" t="s">
        <v>473</v>
      </c>
      <c r="C74" s="33"/>
      <c r="D74" s="33" t="s">
        <v>487</v>
      </c>
      <c r="E74" s="38"/>
      <c r="F74" s="39">
        <v>1</v>
      </c>
      <c r="G74" s="34">
        <v>490280</v>
      </c>
      <c r="H74" s="34">
        <f t="shared" si="2"/>
        <v>490280</v>
      </c>
      <c r="I74" s="35">
        <f>H74 / I3</f>
        <v>4.5434680397748436E-2</v>
      </c>
    </row>
    <row r="75" spans="1:9" ht="38.25">
      <c r="A75" s="61" t="s">
        <v>270</v>
      </c>
      <c r="B75" s="61" t="s">
        <v>203</v>
      </c>
      <c r="C75" s="61" t="s">
        <v>71</v>
      </c>
      <c r="D75" s="61" t="s">
        <v>204</v>
      </c>
      <c r="E75" s="40" t="s">
        <v>58</v>
      </c>
      <c r="F75" s="41">
        <v>1000</v>
      </c>
      <c r="G75" s="42">
        <v>2.0699999999999998</v>
      </c>
      <c r="H75" s="42">
        <f t="shared" si="2"/>
        <v>2070</v>
      </c>
      <c r="I75" s="43">
        <f>H75 / I3</f>
        <v>1.9182872730549738E-4</v>
      </c>
    </row>
    <row r="76" spans="1:9" ht="38.25">
      <c r="A76" s="61" t="s">
        <v>271</v>
      </c>
      <c r="B76" s="61" t="s">
        <v>561</v>
      </c>
      <c r="C76" s="61" t="s">
        <v>71</v>
      </c>
      <c r="D76" s="61" t="s">
        <v>562</v>
      </c>
      <c r="E76" s="40" t="s">
        <v>58</v>
      </c>
      <c r="F76" s="41">
        <v>1000</v>
      </c>
      <c r="G76" s="42">
        <v>27.62</v>
      </c>
      <c r="H76" s="42">
        <f t="shared" si="2"/>
        <v>27620</v>
      </c>
      <c r="I76" s="43">
        <f>H76 / I3</f>
        <v>2.559569781728424E-3</v>
      </c>
    </row>
    <row r="77" spans="1:9">
      <c r="A77" s="61" t="s">
        <v>272</v>
      </c>
      <c r="B77" s="61" t="s">
        <v>273</v>
      </c>
      <c r="C77" s="61" t="s">
        <v>102</v>
      </c>
      <c r="D77" s="61" t="s">
        <v>274</v>
      </c>
      <c r="E77" s="40" t="s">
        <v>58</v>
      </c>
      <c r="F77" s="41">
        <v>1000</v>
      </c>
      <c r="G77" s="42">
        <v>118.95</v>
      </c>
      <c r="H77" s="42">
        <f t="shared" si="2"/>
        <v>118950</v>
      </c>
      <c r="I77" s="43">
        <f>H77 / I3</f>
        <v>1.1023201503859379E-2</v>
      </c>
    </row>
    <row r="78" spans="1:9">
      <c r="A78" s="61" t="s">
        <v>278</v>
      </c>
      <c r="B78" s="61" t="s">
        <v>279</v>
      </c>
      <c r="C78" s="61" t="s">
        <v>42</v>
      </c>
      <c r="D78" s="61" t="s">
        <v>280</v>
      </c>
      <c r="E78" s="40" t="s">
        <v>58</v>
      </c>
      <c r="F78" s="41">
        <v>1000</v>
      </c>
      <c r="G78" s="42">
        <v>341.64</v>
      </c>
      <c r="H78" s="42">
        <f t="shared" si="2"/>
        <v>341640</v>
      </c>
      <c r="I78" s="43">
        <f>H78 / I3</f>
        <v>3.1660080384855134E-2</v>
      </c>
    </row>
    <row r="79" spans="1:9">
      <c r="A79" s="33" t="s">
        <v>488</v>
      </c>
      <c r="B79" s="33" t="s">
        <v>473</v>
      </c>
      <c r="C79" s="33"/>
      <c r="D79" s="33" t="s">
        <v>489</v>
      </c>
      <c r="E79" s="38"/>
      <c r="F79" s="39">
        <v>1</v>
      </c>
      <c r="G79" s="34">
        <v>758099.96</v>
      </c>
      <c r="H79" s="34">
        <f t="shared" si="2"/>
        <v>758099.96</v>
      </c>
      <c r="I79" s="35">
        <f>H79 / I3</f>
        <v>7.0253792510699742E-2</v>
      </c>
    </row>
    <row r="80" spans="1:9" ht="38.25">
      <c r="A80" s="61" t="s">
        <v>284</v>
      </c>
      <c r="B80" s="61" t="s">
        <v>563</v>
      </c>
      <c r="C80" s="61" t="s">
        <v>102</v>
      </c>
      <c r="D80" s="61" t="s">
        <v>564</v>
      </c>
      <c r="E80" s="40" t="s">
        <v>93</v>
      </c>
      <c r="F80" s="41">
        <v>480</v>
      </c>
      <c r="G80" s="42">
        <v>521.9</v>
      </c>
      <c r="H80" s="42">
        <f t="shared" si="2"/>
        <v>250512</v>
      </c>
      <c r="I80" s="43">
        <f>H80 / I3</f>
        <v>2.3215168181040947E-2</v>
      </c>
    </row>
    <row r="81" spans="1:9" ht="51">
      <c r="A81" s="61" t="s">
        <v>286</v>
      </c>
      <c r="B81" s="61" t="s">
        <v>287</v>
      </c>
      <c r="C81" s="61" t="s">
        <v>71</v>
      </c>
      <c r="D81" s="61" t="s">
        <v>288</v>
      </c>
      <c r="E81" s="40" t="s">
        <v>68</v>
      </c>
      <c r="F81" s="41">
        <v>2400</v>
      </c>
      <c r="G81" s="42">
        <v>54.6</v>
      </c>
      <c r="H81" s="42">
        <f t="shared" si="2"/>
        <v>131040</v>
      </c>
      <c r="I81" s="43">
        <f>H81 / I3</f>
        <v>1.2143592476382791E-2</v>
      </c>
    </row>
    <row r="82" spans="1:9" ht="25.5">
      <c r="A82" s="61" t="s">
        <v>292</v>
      </c>
      <c r="B82" s="61" t="s">
        <v>293</v>
      </c>
      <c r="C82" s="61" t="s">
        <v>102</v>
      </c>
      <c r="D82" s="61" t="s">
        <v>294</v>
      </c>
      <c r="E82" s="40" t="s">
        <v>68</v>
      </c>
      <c r="F82" s="41">
        <v>170</v>
      </c>
      <c r="G82" s="42">
        <v>98.11</v>
      </c>
      <c r="H82" s="42">
        <f t="shared" si="2"/>
        <v>16678.7</v>
      </c>
      <c r="I82" s="43">
        <f>H82 / I3</f>
        <v>1.5456298522271495E-3</v>
      </c>
    </row>
    <row r="83" spans="1:9">
      <c r="A83" s="61" t="s">
        <v>305</v>
      </c>
      <c r="B83" s="61" t="s">
        <v>306</v>
      </c>
      <c r="C83" s="61" t="s">
        <v>42</v>
      </c>
      <c r="D83" s="61" t="s">
        <v>307</v>
      </c>
      <c r="E83" s="40" t="s">
        <v>95</v>
      </c>
      <c r="F83" s="41">
        <v>2400</v>
      </c>
      <c r="G83" s="42">
        <v>5.43</v>
      </c>
      <c r="H83" s="42">
        <f t="shared" si="2"/>
        <v>13032</v>
      </c>
      <c r="I83" s="43">
        <f>H83 / I3</f>
        <v>1.207686944079827E-3</v>
      </c>
    </row>
    <row r="84" spans="1:9">
      <c r="A84" s="61" t="s">
        <v>308</v>
      </c>
      <c r="B84" s="61" t="s">
        <v>309</v>
      </c>
      <c r="C84" s="61" t="s">
        <v>102</v>
      </c>
      <c r="D84" s="61" t="s">
        <v>310</v>
      </c>
      <c r="E84" s="40" t="s">
        <v>68</v>
      </c>
      <c r="F84" s="41">
        <v>100</v>
      </c>
      <c r="G84" s="42">
        <v>197.55</v>
      </c>
      <c r="H84" s="42">
        <f t="shared" si="2"/>
        <v>19755</v>
      </c>
      <c r="I84" s="43">
        <f>H84 / I3</f>
        <v>1.8307132888502903E-3</v>
      </c>
    </row>
    <row r="85" spans="1:9" ht="25.5">
      <c r="A85" s="61" t="s">
        <v>316</v>
      </c>
      <c r="B85" s="61" t="s">
        <v>317</v>
      </c>
      <c r="C85" s="61" t="s">
        <v>102</v>
      </c>
      <c r="D85" s="61" t="s">
        <v>318</v>
      </c>
      <c r="E85" s="40" t="s">
        <v>58</v>
      </c>
      <c r="F85" s="41">
        <v>1080</v>
      </c>
      <c r="G85" s="42">
        <v>175.35</v>
      </c>
      <c r="H85" s="42">
        <f t="shared" si="2"/>
        <v>189378</v>
      </c>
      <c r="I85" s="43">
        <f>H85 / I3</f>
        <v>1.7549826434618592E-2</v>
      </c>
    </row>
    <row r="86" spans="1:9">
      <c r="A86" s="61" t="s">
        <v>327</v>
      </c>
      <c r="B86" s="61" t="s">
        <v>328</v>
      </c>
      <c r="C86" s="61" t="s">
        <v>55</v>
      </c>
      <c r="D86" s="61" t="s">
        <v>329</v>
      </c>
      <c r="E86" s="40" t="s">
        <v>58</v>
      </c>
      <c r="F86" s="41">
        <v>700</v>
      </c>
      <c r="G86" s="42">
        <v>86.93</v>
      </c>
      <c r="H86" s="42">
        <f t="shared" si="2"/>
        <v>60851</v>
      </c>
      <c r="I86" s="43">
        <f>H86 / I3</f>
        <v>5.6391158866023298E-3</v>
      </c>
    </row>
    <row r="87" spans="1:9" ht="25.5">
      <c r="A87" s="61" t="s">
        <v>331</v>
      </c>
      <c r="B87" s="61" t="s">
        <v>332</v>
      </c>
      <c r="C87" s="61" t="s">
        <v>71</v>
      </c>
      <c r="D87" s="61" t="s">
        <v>333</v>
      </c>
      <c r="E87" s="40" t="s">
        <v>107</v>
      </c>
      <c r="F87" s="41">
        <v>7</v>
      </c>
      <c r="G87" s="42">
        <v>1175.18</v>
      </c>
      <c r="H87" s="42">
        <f t="shared" si="2"/>
        <v>8226.26</v>
      </c>
      <c r="I87" s="43">
        <f>H87 / I3</f>
        <v>7.6233477598266716E-4</v>
      </c>
    </row>
    <row r="88" spans="1:9" ht="38.25">
      <c r="A88" s="61" t="s">
        <v>335</v>
      </c>
      <c r="B88" s="61" t="s">
        <v>565</v>
      </c>
      <c r="C88" s="61" t="s">
        <v>71</v>
      </c>
      <c r="D88" s="61" t="s">
        <v>566</v>
      </c>
      <c r="E88" s="40" t="s">
        <v>58</v>
      </c>
      <c r="F88" s="41">
        <v>700</v>
      </c>
      <c r="G88" s="42">
        <v>7.27</v>
      </c>
      <c r="H88" s="42">
        <f t="shared" si="2"/>
        <v>5089</v>
      </c>
      <c r="I88" s="43">
        <f>H88 / I3</f>
        <v>4.7160212234670352E-4</v>
      </c>
    </row>
    <row r="89" spans="1:9" ht="38.25">
      <c r="A89" s="61" t="s">
        <v>336</v>
      </c>
      <c r="B89" s="61" t="s">
        <v>567</v>
      </c>
      <c r="C89" s="61" t="s">
        <v>71</v>
      </c>
      <c r="D89" s="61" t="s">
        <v>568</v>
      </c>
      <c r="E89" s="40" t="s">
        <v>58</v>
      </c>
      <c r="F89" s="41">
        <v>700</v>
      </c>
      <c r="G89" s="42">
        <v>60.34</v>
      </c>
      <c r="H89" s="42">
        <f t="shared" si="2"/>
        <v>42238</v>
      </c>
      <c r="I89" s="43">
        <f>H89 / I3</f>
        <v>3.9142327458597101E-3</v>
      </c>
    </row>
    <row r="90" spans="1:9" ht="38.25">
      <c r="A90" s="61" t="s">
        <v>569</v>
      </c>
      <c r="B90" s="61" t="s">
        <v>337</v>
      </c>
      <c r="C90" s="61" t="s">
        <v>42</v>
      </c>
      <c r="D90" s="61" t="s">
        <v>338</v>
      </c>
      <c r="E90" s="40" t="s">
        <v>58</v>
      </c>
      <c r="F90" s="41">
        <v>1500</v>
      </c>
      <c r="G90" s="42">
        <v>14.2</v>
      </c>
      <c r="H90" s="42">
        <f t="shared" si="2"/>
        <v>21300</v>
      </c>
      <c r="I90" s="43">
        <f>H90 / I3</f>
        <v>1.9738898027087414E-3</v>
      </c>
    </row>
    <row r="91" spans="1:9">
      <c r="A91" s="33" t="s">
        <v>13</v>
      </c>
      <c r="B91" s="33" t="s">
        <v>473</v>
      </c>
      <c r="C91" s="33"/>
      <c r="D91" s="33" t="s">
        <v>14</v>
      </c>
      <c r="E91" s="38"/>
      <c r="F91" s="39">
        <v>1</v>
      </c>
      <c r="G91" s="34">
        <v>153503.78000000003</v>
      </c>
      <c r="H91" s="34">
        <f t="shared" si="2"/>
        <v>153503.78</v>
      </c>
      <c r="I91" s="35">
        <f>H91 / I3</f>
        <v>1.4225330799025635E-2</v>
      </c>
    </row>
    <row r="92" spans="1:9" ht="38.25">
      <c r="A92" s="61" t="s">
        <v>339</v>
      </c>
      <c r="B92" s="61" t="s">
        <v>193</v>
      </c>
      <c r="C92" s="61" t="s">
        <v>71</v>
      </c>
      <c r="D92" s="61" t="s">
        <v>194</v>
      </c>
      <c r="E92" s="40" t="s">
        <v>107</v>
      </c>
      <c r="F92" s="41">
        <v>90</v>
      </c>
      <c r="G92" s="42">
        <v>19.96</v>
      </c>
      <c r="H92" s="42">
        <f t="shared" si="2"/>
        <v>1796.4</v>
      </c>
      <c r="I92" s="43">
        <f>H92 / I3</f>
        <v>1.664739737833795E-4</v>
      </c>
    </row>
    <row r="93" spans="1:9" ht="25.5">
      <c r="A93" s="61" t="s">
        <v>340</v>
      </c>
      <c r="B93" s="61" t="s">
        <v>341</v>
      </c>
      <c r="C93" s="61" t="s">
        <v>71</v>
      </c>
      <c r="D93" s="61" t="s">
        <v>467</v>
      </c>
      <c r="E93" s="40" t="s">
        <v>58</v>
      </c>
      <c r="F93" s="41">
        <v>180</v>
      </c>
      <c r="G93" s="42">
        <v>11.36</v>
      </c>
      <c r="H93" s="42">
        <f t="shared" si="2"/>
        <v>2044.8</v>
      </c>
      <c r="I93" s="43">
        <f>H93 / I3</f>
        <v>1.8949342106003915E-4</v>
      </c>
    </row>
    <row r="94" spans="1:9" ht="51">
      <c r="A94" s="61" t="s">
        <v>343</v>
      </c>
      <c r="B94" s="61" t="s">
        <v>344</v>
      </c>
      <c r="C94" s="61" t="s">
        <v>71</v>
      </c>
      <c r="D94" s="61" t="s">
        <v>345</v>
      </c>
      <c r="E94" s="40" t="s">
        <v>107</v>
      </c>
      <c r="F94" s="41">
        <v>117</v>
      </c>
      <c r="G94" s="42">
        <v>11.09</v>
      </c>
      <c r="H94" s="42">
        <f t="shared" si="2"/>
        <v>1297.53</v>
      </c>
      <c r="I94" s="43">
        <f>H94 / I3</f>
        <v>1.202432505027546E-4</v>
      </c>
    </row>
    <row r="95" spans="1:9" ht="38.25">
      <c r="A95" s="61" t="s">
        <v>346</v>
      </c>
      <c r="B95" s="61" t="s">
        <v>185</v>
      </c>
      <c r="C95" s="61" t="s">
        <v>71</v>
      </c>
      <c r="D95" s="61" t="s">
        <v>186</v>
      </c>
      <c r="E95" s="40" t="s">
        <v>187</v>
      </c>
      <c r="F95" s="41">
        <v>3510</v>
      </c>
      <c r="G95" s="42">
        <v>3.15</v>
      </c>
      <c r="H95" s="42">
        <f t="shared" si="2"/>
        <v>11056.5</v>
      </c>
      <c r="I95" s="43">
        <f>H95 / I3</f>
        <v>1.0246156151947981E-3</v>
      </c>
    </row>
    <row r="96" spans="1:9" ht="38.25">
      <c r="A96" s="61" t="s">
        <v>347</v>
      </c>
      <c r="B96" s="61" t="s">
        <v>771</v>
      </c>
      <c r="C96" s="61" t="s">
        <v>71</v>
      </c>
      <c r="D96" s="61" t="s">
        <v>772</v>
      </c>
      <c r="E96" s="40" t="s">
        <v>187</v>
      </c>
      <c r="F96" s="41">
        <v>1755</v>
      </c>
      <c r="G96" s="42">
        <v>1.21</v>
      </c>
      <c r="H96" s="42">
        <f t="shared" si="2"/>
        <v>2123.5500000000002</v>
      </c>
      <c r="I96" s="43">
        <f>H96 / I3</f>
        <v>1.9679125307709615E-4</v>
      </c>
    </row>
    <row r="97" spans="1:9" ht="38.25">
      <c r="A97" s="61" t="s">
        <v>351</v>
      </c>
      <c r="B97" s="61" t="s">
        <v>348</v>
      </c>
      <c r="C97" s="61" t="s">
        <v>71</v>
      </c>
      <c r="D97" s="61" t="s">
        <v>349</v>
      </c>
      <c r="E97" s="40" t="s">
        <v>87</v>
      </c>
      <c r="F97" s="41">
        <v>36</v>
      </c>
      <c r="G97" s="42">
        <v>30.27</v>
      </c>
      <c r="H97" s="42">
        <f t="shared" si="2"/>
        <v>1089.72</v>
      </c>
      <c r="I97" s="43">
        <f>H97 / I3</f>
        <v>1.0098531435717229E-4</v>
      </c>
    </row>
    <row r="98" spans="1:9" ht="38.25">
      <c r="A98" s="61" t="s">
        <v>354</v>
      </c>
      <c r="B98" s="61" t="s">
        <v>352</v>
      </c>
      <c r="C98" s="61" t="s">
        <v>71</v>
      </c>
      <c r="D98" s="61" t="s">
        <v>353</v>
      </c>
      <c r="E98" s="40" t="s">
        <v>87</v>
      </c>
      <c r="F98" s="41">
        <v>1400</v>
      </c>
      <c r="G98" s="42">
        <v>20.260000000000002</v>
      </c>
      <c r="H98" s="42">
        <f t="shared" si="2"/>
        <v>28364</v>
      </c>
      <c r="I98" s="43">
        <f>H98 / I3</f>
        <v>2.6285169184990958E-3</v>
      </c>
    </row>
    <row r="99" spans="1:9" ht="38.25">
      <c r="A99" s="61" t="s">
        <v>357</v>
      </c>
      <c r="B99" s="61" t="s">
        <v>355</v>
      </c>
      <c r="C99" s="61" t="s">
        <v>71</v>
      </c>
      <c r="D99" s="61" t="s">
        <v>356</v>
      </c>
      <c r="E99" s="40" t="s">
        <v>87</v>
      </c>
      <c r="F99" s="41">
        <v>1440</v>
      </c>
      <c r="G99" s="42">
        <v>15.34</v>
      </c>
      <c r="H99" s="42">
        <f t="shared" si="2"/>
        <v>22089.599999999999</v>
      </c>
      <c r="I99" s="43">
        <f>H99 / I3</f>
        <v>2.0470627317330991E-3</v>
      </c>
    </row>
    <row r="100" spans="1:9" ht="38.25">
      <c r="A100" s="61" t="s">
        <v>360</v>
      </c>
      <c r="B100" s="61" t="s">
        <v>358</v>
      </c>
      <c r="C100" s="61" t="s">
        <v>71</v>
      </c>
      <c r="D100" s="61" t="s">
        <v>359</v>
      </c>
      <c r="E100" s="40" t="s">
        <v>58</v>
      </c>
      <c r="F100" s="41">
        <v>120</v>
      </c>
      <c r="G100" s="42">
        <v>257.75</v>
      </c>
      <c r="H100" s="42">
        <f t="shared" si="2"/>
        <v>30930</v>
      </c>
      <c r="I100" s="43">
        <f>H100 / I3</f>
        <v>2.8663104036517075E-3</v>
      </c>
    </row>
    <row r="101" spans="1:9" ht="38.25">
      <c r="A101" s="61" t="s">
        <v>363</v>
      </c>
      <c r="B101" s="61" t="s">
        <v>361</v>
      </c>
      <c r="C101" s="61" t="s">
        <v>71</v>
      </c>
      <c r="D101" s="61" t="s">
        <v>362</v>
      </c>
      <c r="E101" s="40" t="s">
        <v>107</v>
      </c>
      <c r="F101" s="41">
        <v>48</v>
      </c>
      <c r="G101" s="42">
        <v>947.26</v>
      </c>
      <c r="H101" s="42">
        <f t="shared" si="2"/>
        <v>45468.480000000003</v>
      </c>
      <c r="I101" s="43">
        <f>H101 / I3</f>
        <v>4.2136041791862137E-3</v>
      </c>
    </row>
    <row r="102" spans="1:9" ht="25.5">
      <c r="A102" s="61" t="s">
        <v>776</v>
      </c>
      <c r="B102" s="61" t="s">
        <v>364</v>
      </c>
      <c r="C102" s="61" t="s">
        <v>71</v>
      </c>
      <c r="D102" s="61" t="s">
        <v>365</v>
      </c>
      <c r="E102" s="40" t="s">
        <v>58</v>
      </c>
      <c r="F102" s="41">
        <v>240</v>
      </c>
      <c r="G102" s="42">
        <v>30.18</v>
      </c>
      <c r="H102" s="42">
        <f t="shared" ref="H102:H133" si="3">ROUND(F102 * G102,2)</f>
        <v>7243.2</v>
      </c>
      <c r="I102" s="43">
        <f>H102 / I3</f>
        <v>6.7123373798027956E-4</v>
      </c>
    </row>
    <row r="103" spans="1:9">
      <c r="A103" s="33" t="s">
        <v>15</v>
      </c>
      <c r="B103" s="33" t="s">
        <v>473</v>
      </c>
      <c r="C103" s="33"/>
      <c r="D103" s="33" t="s">
        <v>16</v>
      </c>
      <c r="E103" s="38"/>
      <c r="F103" s="39">
        <v>1</v>
      </c>
      <c r="G103" s="34">
        <v>771572.2</v>
      </c>
      <c r="H103" s="34">
        <f t="shared" si="3"/>
        <v>771572.2</v>
      </c>
      <c r="I103" s="35">
        <f>H103 / I3</f>
        <v>7.1502276884204199E-2</v>
      </c>
    </row>
    <row r="104" spans="1:9">
      <c r="A104" s="61" t="s">
        <v>367</v>
      </c>
      <c r="B104" s="61" t="s">
        <v>368</v>
      </c>
      <c r="C104" s="61" t="s">
        <v>42</v>
      </c>
      <c r="D104" s="61" t="s">
        <v>369</v>
      </c>
      <c r="E104" s="40" t="s">
        <v>95</v>
      </c>
      <c r="F104" s="41">
        <v>1620</v>
      </c>
      <c r="G104" s="42">
        <v>244.49</v>
      </c>
      <c r="H104" s="42">
        <f t="shared" si="3"/>
        <v>396073.8</v>
      </c>
      <c r="I104" s="43">
        <f>H104 / I3</f>
        <v>3.670450868263387E-2</v>
      </c>
    </row>
    <row r="105" spans="1:9" ht="38.25">
      <c r="A105" s="61" t="s">
        <v>371</v>
      </c>
      <c r="B105" s="61" t="s">
        <v>570</v>
      </c>
      <c r="C105" s="61" t="s">
        <v>71</v>
      </c>
      <c r="D105" s="61" t="s">
        <v>571</v>
      </c>
      <c r="E105" s="40" t="s">
        <v>58</v>
      </c>
      <c r="F105" s="41">
        <v>1620</v>
      </c>
      <c r="G105" s="42">
        <v>37.450000000000003</v>
      </c>
      <c r="H105" s="42">
        <f t="shared" si="3"/>
        <v>60669</v>
      </c>
      <c r="I105" s="43">
        <f>H105 / I3</f>
        <v>5.6222497859406868E-3</v>
      </c>
    </row>
    <row r="106" spans="1:9" ht="51">
      <c r="A106" s="61" t="s">
        <v>375</v>
      </c>
      <c r="B106" s="61" t="s">
        <v>372</v>
      </c>
      <c r="C106" s="61" t="s">
        <v>71</v>
      </c>
      <c r="D106" s="61" t="s">
        <v>373</v>
      </c>
      <c r="E106" s="40" t="s">
        <v>58</v>
      </c>
      <c r="F106" s="41">
        <v>1620</v>
      </c>
      <c r="G106" s="42">
        <v>76.47</v>
      </c>
      <c r="H106" s="42">
        <f t="shared" si="3"/>
        <v>123881.4</v>
      </c>
      <c r="I106" s="43">
        <f>H106 / I3</f>
        <v>1.1480198695083692E-2</v>
      </c>
    </row>
    <row r="107" spans="1:9">
      <c r="A107" s="61" t="s">
        <v>379</v>
      </c>
      <c r="B107" s="61" t="s">
        <v>376</v>
      </c>
      <c r="C107" s="61" t="s">
        <v>55</v>
      </c>
      <c r="D107" s="61" t="s">
        <v>377</v>
      </c>
      <c r="E107" s="40" t="s">
        <v>68</v>
      </c>
      <c r="F107" s="41">
        <v>100</v>
      </c>
      <c r="G107" s="42">
        <v>893.32</v>
      </c>
      <c r="H107" s="42">
        <f t="shared" si="3"/>
        <v>89332</v>
      </c>
      <c r="I107" s="43">
        <f>H107 / I3</f>
        <v>8.27847529838391E-3</v>
      </c>
    </row>
    <row r="108" spans="1:9">
      <c r="A108" s="61" t="s">
        <v>572</v>
      </c>
      <c r="B108" s="61" t="s">
        <v>380</v>
      </c>
      <c r="C108" s="61" t="s">
        <v>55</v>
      </c>
      <c r="D108" s="61" t="s">
        <v>381</v>
      </c>
      <c r="E108" s="40" t="s">
        <v>58</v>
      </c>
      <c r="F108" s="41">
        <v>300</v>
      </c>
      <c r="G108" s="42">
        <v>338.72</v>
      </c>
      <c r="H108" s="42">
        <f t="shared" si="3"/>
        <v>101616</v>
      </c>
      <c r="I108" s="43">
        <f>H108 / I3</f>
        <v>9.4168444221620403E-3</v>
      </c>
    </row>
    <row r="109" spans="1:9">
      <c r="A109" s="33" t="s">
        <v>17</v>
      </c>
      <c r="B109" s="33" t="s">
        <v>473</v>
      </c>
      <c r="C109" s="33"/>
      <c r="D109" s="33" t="s">
        <v>18</v>
      </c>
      <c r="E109" s="38"/>
      <c r="F109" s="39">
        <v>1</v>
      </c>
      <c r="G109" s="34">
        <v>170708.5</v>
      </c>
      <c r="H109" s="34">
        <f t="shared" si="3"/>
        <v>170708.5</v>
      </c>
      <c r="I109" s="35">
        <f>H109 / I3</f>
        <v>1.5819707389000244E-2</v>
      </c>
    </row>
    <row r="110" spans="1:9" ht="25.5">
      <c r="A110" s="61" t="s">
        <v>383</v>
      </c>
      <c r="B110" s="61" t="s">
        <v>384</v>
      </c>
      <c r="C110" s="61" t="s">
        <v>102</v>
      </c>
      <c r="D110" s="61" t="s">
        <v>385</v>
      </c>
      <c r="E110" s="40" t="s">
        <v>58</v>
      </c>
      <c r="F110" s="41">
        <v>12000</v>
      </c>
      <c r="G110" s="42">
        <v>0.61</v>
      </c>
      <c r="H110" s="42">
        <f t="shared" si="3"/>
        <v>7320</v>
      </c>
      <c r="I110" s="43">
        <f>H110 / I3</f>
        <v>6.7835086177596177E-4</v>
      </c>
    </row>
    <row r="111" spans="1:9">
      <c r="A111" s="61" t="s">
        <v>396</v>
      </c>
      <c r="B111" s="61" t="s">
        <v>397</v>
      </c>
      <c r="C111" s="61" t="s">
        <v>102</v>
      </c>
      <c r="D111" s="61" t="s">
        <v>398</v>
      </c>
      <c r="E111" s="40" t="s">
        <v>58</v>
      </c>
      <c r="F111" s="41">
        <v>20000</v>
      </c>
      <c r="G111" s="42">
        <v>0.63</v>
      </c>
      <c r="H111" s="42">
        <f t="shared" si="3"/>
        <v>12600</v>
      </c>
      <c r="I111" s="43">
        <f>H111 / I3</f>
        <v>1.1676531227291147E-3</v>
      </c>
    </row>
    <row r="112" spans="1:9">
      <c r="A112" s="61" t="s">
        <v>403</v>
      </c>
      <c r="B112" s="61" t="s">
        <v>404</v>
      </c>
      <c r="C112" s="61" t="s">
        <v>102</v>
      </c>
      <c r="D112" s="61" t="s">
        <v>405</v>
      </c>
      <c r="E112" s="40" t="s">
        <v>31</v>
      </c>
      <c r="F112" s="41">
        <v>300</v>
      </c>
      <c r="G112" s="42">
        <v>261.32</v>
      </c>
      <c r="H112" s="42">
        <f t="shared" si="3"/>
        <v>78396</v>
      </c>
      <c r="I112" s="43">
        <f>H112 / I3</f>
        <v>7.2650265245612433E-3</v>
      </c>
    </row>
    <row r="113" spans="1:9" ht="25.5">
      <c r="A113" s="61" t="s">
        <v>414</v>
      </c>
      <c r="B113" s="61" t="s">
        <v>415</v>
      </c>
      <c r="C113" s="61" t="s">
        <v>102</v>
      </c>
      <c r="D113" s="61" t="s">
        <v>416</v>
      </c>
      <c r="E113" s="40" t="s">
        <v>68</v>
      </c>
      <c r="F113" s="41">
        <v>230</v>
      </c>
      <c r="G113" s="42">
        <v>314.75</v>
      </c>
      <c r="H113" s="42">
        <f t="shared" si="3"/>
        <v>72392.5</v>
      </c>
      <c r="I113" s="43">
        <f>H113 / I3</f>
        <v>6.7086768799339228E-3</v>
      </c>
    </row>
    <row r="114" spans="1:9">
      <c r="A114" s="44"/>
      <c r="B114" s="44"/>
      <c r="C114" s="44"/>
      <c r="D114" s="44"/>
      <c r="E114" s="44"/>
      <c r="F114" s="45"/>
      <c r="G114" s="44"/>
      <c r="H114" s="44"/>
      <c r="I114" s="44"/>
    </row>
    <row r="115" spans="1:9">
      <c r="A115" s="189"/>
      <c r="B115" s="189"/>
      <c r="C115" s="189"/>
      <c r="D115" s="46"/>
      <c r="E115" s="47"/>
      <c r="F115" s="175"/>
      <c r="G115" s="190"/>
      <c r="H115" s="189"/>
      <c r="I115" s="189"/>
    </row>
    <row r="116" spans="1:9">
      <c r="A116" s="189"/>
      <c r="B116" s="189"/>
      <c r="C116" s="189"/>
      <c r="D116" s="46"/>
      <c r="E116" s="47"/>
      <c r="F116" s="175"/>
      <c r="G116" s="190"/>
      <c r="H116" s="189"/>
      <c r="I116" s="189"/>
    </row>
    <row r="117" spans="1:9">
      <c r="A117" s="189"/>
      <c r="B117" s="189"/>
      <c r="C117" s="189"/>
      <c r="D117" s="46"/>
      <c r="E117" s="47"/>
      <c r="F117" s="175"/>
      <c r="G117" s="190"/>
      <c r="H117" s="189"/>
      <c r="I117" s="189"/>
    </row>
    <row r="118" spans="1:9">
      <c r="A118" s="60"/>
      <c r="B118" s="60"/>
      <c r="C118" s="60"/>
      <c r="D118" s="60"/>
      <c r="E118" s="60"/>
      <c r="F118" s="86"/>
      <c r="G118" s="60"/>
      <c r="H118" s="60"/>
      <c r="I118" s="60"/>
    </row>
  </sheetData>
  <mergeCells count="12">
    <mergeCell ref="A1:B1"/>
    <mergeCell ref="C1:I1"/>
    <mergeCell ref="N1:P1"/>
    <mergeCell ref="A2:B2"/>
    <mergeCell ref="C2:G2"/>
    <mergeCell ref="H2:I2"/>
    <mergeCell ref="A117:C117"/>
    <mergeCell ref="G117:I117"/>
    <mergeCell ref="A115:C115"/>
    <mergeCell ref="G115:I115"/>
    <mergeCell ref="A116:C116"/>
    <mergeCell ref="G116:I116"/>
  </mergeCells>
  <pageMargins left="0.51181102362204722" right="0.51181102362204722" top="0.98425196850393704" bottom="0.98425196850393704" header="0.51181102362204722" footer="0.51181102362204722"/>
  <pageSetup paperSize="9" scale="51" fitToHeight="0" orientation="portrait" r:id="rId1"/>
  <headerFooter>
    <oddHeader>&amp;L &amp;C &amp;R</oddHeader>
    <oddFooter xml:space="preserve">&amp;L&amp;8Engª Iris Dantas Miranda
Mat. 838278
Secretaria de Infraestrutura – SEINFRA
Prefeitura Municipal de Camaçari – PMC&amp;C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9"/>
  <sheetViews>
    <sheetView showWhiteSpace="0" view="pageBreakPreview" zoomScale="86" zoomScaleNormal="100" zoomScaleSheetLayoutView="86" workbookViewId="0">
      <selection activeCell="D7" sqref="D7"/>
    </sheetView>
  </sheetViews>
  <sheetFormatPr defaultRowHeight="14.25"/>
  <cols>
    <col min="1" max="2" width="10" style="2" bestFit="1" customWidth="1"/>
    <col min="3" max="3" width="60" style="2" bestFit="1" customWidth="1"/>
    <col min="4" max="4" width="30" style="2" bestFit="1" customWidth="1"/>
    <col min="5" max="9" width="10" style="2" bestFit="1" customWidth="1"/>
    <col min="10" max="10" width="15" style="2" bestFit="1" customWidth="1"/>
    <col min="11" max="12" width="15" bestFit="1" customWidth="1"/>
    <col min="15" max="15" width="16.75" bestFit="1" customWidth="1"/>
  </cols>
  <sheetData>
    <row r="1" spans="1:17" s="5" customFormat="1" ht="87.75" customHeight="1">
      <c r="A1" s="186"/>
      <c r="B1" s="187"/>
      <c r="C1" s="188" t="s">
        <v>505</v>
      </c>
      <c r="D1" s="188"/>
      <c r="E1" s="188"/>
      <c r="F1" s="188"/>
      <c r="G1" s="188"/>
      <c r="H1" s="188"/>
      <c r="I1" s="188"/>
      <c r="J1" s="188"/>
      <c r="O1" s="176">
        <v>7376114.4299999997</v>
      </c>
      <c r="P1" s="177"/>
      <c r="Q1" s="177"/>
    </row>
    <row r="2" spans="1:17" s="6" customFormat="1" ht="48" customHeight="1">
      <c r="A2" s="178" t="str">
        <f>'Resumo do Orçamento'!A2:B2</f>
        <v>DATA ORÇAMENTO: MAI/26</v>
      </c>
      <c r="B2" s="179"/>
      <c r="C2" s="180" t="s">
        <v>973</v>
      </c>
      <c r="D2" s="180"/>
      <c r="E2" s="180"/>
      <c r="F2" s="180"/>
      <c r="G2" s="180"/>
      <c r="H2" s="180"/>
      <c r="I2" s="180" t="str">
        <f>'Resumo do Orçamento'!I2:J2</f>
        <v>ORLA (LOTE 02)</v>
      </c>
      <c r="J2" s="180"/>
      <c r="O2" s="7">
        <v>7342490.5499999998</v>
      </c>
    </row>
    <row r="3" spans="1:17" s="6" customFormat="1" ht="25.5" customHeight="1">
      <c r="A3" s="192"/>
      <c r="B3" s="192"/>
      <c r="C3" s="192"/>
      <c r="D3" s="192"/>
      <c r="E3" s="192"/>
      <c r="F3" s="192"/>
      <c r="G3" s="192"/>
      <c r="H3" s="192"/>
      <c r="I3" s="192"/>
      <c r="J3" s="192"/>
      <c r="O3" s="7"/>
    </row>
    <row r="4" spans="1:17" ht="30" customHeight="1">
      <c r="A4" s="32" t="s">
        <v>21</v>
      </c>
      <c r="B4" s="31" t="s">
        <v>22</v>
      </c>
      <c r="C4" s="31" t="s">
        <v>1</v>
      </c>
      <c r="D4" s="31" t="s">
        <v>23</v>
      </c>
      <c r="E4" s="36" t="s">
        <v>24</v>
      </c>
      <c r="F4" s="32" t="s">
        <v>2</v>
      </c>
      <c r="G4" s="32" t="s">
        <v>25</v>
      </c>
      <c r="H4" s="32" t="s">
        <v>3</v>
      </c>
      <c r="I4" s="32" t="s">
        <v>4</v>
      </c>
      <c r="J4" s="32" t="s">
        <v>430</v>
      </c>
      <c r="K4" s="28"/>
    </row>
    <row r="5" spans="1:17" ht="39" customHeight="1">
      <c r="A5" s="50" t="s">
        <v>224</v>
      </c>
      <c r="B5" s="51" t="s">
        <v>71</v>
      </c>
      <c r="C5" s="51" t="s">
        <v>225</v>
      </c>
      <c r="D5" s="51" t="s">
        <v>226</v>
      </c>
      <c r="E5" s="52" t="s">
        <v>107</v>
      </c>
      <c r="F5" s="50" t="s">
        <v>777</v>
      </c>
      <c r="G5" s="50" t="s">
        <v>574</v>
      </c>
      <c r="H5" s="50" t="s">
        <v>778</v>
      </c>
      <c r="I5" s="50" t="s">
        <v>779</v>
      </c>
      <c r="J5" s="50" t="s">
        <v>779</v>
      </c>
      <c r="K5" s="28">
        <f>F5/2</f>
        <v>588</v>
      </c>
    </row>
    <row r="6" spans="1:17" ht="39" customHeight="1">
      <c r="A6" s="50" t="s">
        <v>260</v>
      </c>
      <c r="B6" s="51" t="s">
        <v>71</v>
      </c>
      <c r="C6" s="51" t="s">
        <v>261</v>
      </c>
      <c r="D6" s="51" t="s">
        <v>256</v>
      </c>
      <c r="E6" s="52" t="s">
        <v>58</v>
      </c>
      <c r="F6" s="50" t="s">
        <v>780</v>
      </c>
      <c r="G6" s="50" t="s">
        <v>578</v>
      </c>
      <c r="H6" s="50" t="s">
        <v>781</v>
      </c>
      <c r="I6" s="50" t="s">
        <v>782</v>
      </c>
      <c r="J6" s="50" t="s">
        <v>783</v>
      </c>
      <c r="K6" s="28">
        <f t="shared" ref="K6:K69" si="0">F6/2</f>
        <v>3500</v>
      </c>
    </row>
    <row r="7" spans="1:17" ht="39" customHeight="1">
      <c r="A7" s="50" t="s">
        <v>254</v>
      </c>
      <c r="B7" s="51" t="s">
        <v>71</v>
      </c>
      <c r="C7" s="51" t="s">
        <v>255</v>
      </c>
      <c r="D7" s="51" t="s">
        <v>256</v>
      </c>
      <c r="E7" s="52" t="s">
        <v>58</v>
      </c>
      <c r="F7" s="50" t="s">
        <v>780</v>
      </c>
      <c r="G7" s="50" t="s">
        <v>575</v>
      </c>
      <c r="H7" s="50" t="s">
        <v>784</v>
      </c>
      <c r="I7" s="50" t="s">
        <v>785</v>
      </c>
      <c r="J7" s="50" t="s">
        <v>786</v>
      </c>
      <c r="K7" s="28">
        <f t="shared" si="0"/>
        <v>3500</v>
      </c>
    </row>
    <row r="8" spans="1:17" ht="39" customHeight="1">
      <c r="A8" s="50" t="s">
        <v>185</v>
      </c>
      <c r="B8" s="51" t="s">
        <v>71</v>
      </c>
      <c r="C8" s="51" t="s">
        <v>186</v>
      </c>
      <c r="D8" s="51" t="s">
        <v>183</v>
      </c>
      <c r="E8" s="52" t="s">
        <v>187</v>
      </c>
      <c r="F8" s="50" t="s">
        <v>787</v>
      </c>
      <c r="G8" s="50" t="s">
        <v>579</v>
      </c>
      <c r="H8" s="50" t="s">
        <v>788</v>
      </c>
      <c r="I8" s="50" t="s">
        <v>789</v>
      </c>
      <c r="J8" s="50" t="s">
        <v>790</v>
      </c>
      <c r="K8" s="28">
        <f t="shared" si="0"/>
        <v>94185</v>
      </c>
    </row>
    <row r="9" spans="1:17" ht="51.95" customHeight="1">
      <c r="A9" s="50" t="s">
        <v>263</v>
      </c>
      <c r="B9" s="51" t="s">
        <v>71</v>
      </c>
      <c r="C9" s="51" t="s">
        <v>264</v>
      </c>
      <c r="D9" s="51" t="s">
        <v>256</v>
      </c>
      <c r="E9" s="52" t="s">
        <v>58</v>
      </c>
      <c r="F9" s="50" t="s">
        <v>791</v>
      </c>
      <c r="G9" s="50" t="s">
        <v>576</v>
      </c>
      <c r="H9" s="50" t="s">
        <v>792</v>
      </c>
      <c r="I9" s="50" t="s">
        <v>793</v>
      </c>
      <c r="J9" s="50" t="s">
        <v>794</v>
      </c>
      <c r="K9" s="28">
        <f t="shared" si="0"/>
        <v>2400</v>
      </c>
    </row>
    <row r="10" spans="1:17" ht="26.1" customHeight="1">
      <c r="A10" s="50" t="s">
        <v>135</v>
      </c>
      <c r="B10" s="51" t="s">
        <v>71</v>
      </c>
      <c r="C10" s="51" t="s">
        <v>136</v>
      </c>
      <c r="D10" s="51" t="s">
        <v>75</v>
      </c>
      <c r="E10" s="52" t="s">
        <v>63</v>
      </c>
      <c r="F10" s="50" t="s">
        <v>433</v>
      </c>
      <c r="G10" s="50" t="s">
        <v>434</v>
      </c>
      <c r="H10" s="50" t="s">
        <v>435</v>
      </c>
      <c r="I10" s="50" t="s">
        <v>795</v>
      </c>
      <c r="J10" s="50" t="s">
        <v>796</v>
      </c>
      <c r="K10" s="28">
        <f t="shared" si="0"/>
        <v>7.5</v>
      </c>
    </row>
    <row r="11" spans="1:17" ht="39" customHeight="1">
      <c r="A11" s="53" t="s">
        <v>368</v>
      </c>
      <c r="B11" s="62" t="s">
        <v>42</v>
      </c>
      <c r="C11" s="62" t="s">
        <v>369</v>
      </c>
      <c r="D11" s="62" t="s">
        <v>370</v>
      </c>
      <c r="E11" s="54" t="s">
        <v>95</v>
      </c>
      <c r="F11" s="53" t="s">
        <v>797</v>
      </c>
      <c r="G11" s="53" t="s">
        <v>583</v>
      </c>
      <c r="H11" s="53" t="s">
        <v>798</v>
      </c>
      <c r="I11" s="53" t="s">
        <v>799</v>
      </c>
      <c r="J11" s="53" t="s">
        <v>800</v>
      </c>
      <c r="K11" s="28">
        <f t="shared" si="0"/>
        <v>810</v>
      </c>
    </row>
    <row r="12" spans="1:17" ht="39" customHeight="1">
      <c r="A12" s="53" t="s">
        <v>228</v>
      </c>
      <c r="B12" s="62" t="s">
        <v>71</v>
      </c>
      <c r="C12" s="62" t="s">
        <v>229</v>
      </c>
      <c r="D12" s="62" t="s">
        <v>226</v>
      </c>
      <c r="E12" s="54" t="s">
        <v>107</v>
      </c>
      <c r="F12" s="53" t="s">
        <v>801</v>
      </c>
      <c r="G12" s="53" t="s">
        <v>581</v>
      </c>
      <c r="H12" s="53" t="s">
        <v>802</v>
      </c>
      <c r="I12" s="53" t="s">
        <v>803</v>
      </c>
      <c r="J12" s="53" t="s">
        <v>804</v>
      </c>
      <c r="K12" s="28">
        <f t="shared" si="0"/>
        <v>147</v>
      </c>
    </row>
    <row r="13" spans="1:17" ht="24" customHeight="1">
      <c r="A13" s="53" t="s">
        <v>189</v>
      </c>
      <c r="B13" s="62" t="s">
        <v>42</v>
      </c>
      <c r="C13" s="62" t="s">
        <v>190</v>
      </c>
      <c r="D13" s="62" t="s">
        <v>191</v>
      </c>
      <c r="E13" s="54" t="s">
        <v>96</v>
      </c>
      <c r="F13" s="53" t="s">
        <v>805</v>
      </c>
      <c r="G13" s="53" t="s">
        <v>431</v>
      </c>
      <c r="H13" s="53" t="s">
        <v>806</v>
      </c>
      <c r="I13" s="53" t="s">
        <v>807</v>
      </c>
      <c r="J13" s="53" t="s">
        <v>808</v>
      </c>
      <c r="K13" s="28">
        <f t="shared" si="0"/>
        <v>5005.8</v>
      </c>
    </row>
    <row r="14" spans="1:17" ht="26.1" customHeight="1">
      <c r="A14" s="53" t="s">
        <v>279</v>
      </c>
      <c r="B14" s="62" t="s">
        <v>42</v>
      </c>
      <c r="C14" s="62" t="s">
        <v>280</v>
      </c>
      <c r="D14" s="62" t="s">
        <v>281</v>
      </c>
      <c r="E14" s="54" t="s">
        <v>58</v>
      </c>
      <c r="F14" s="53" t="s">
        <v>437</v>
      </c>
      <c r="G14" s="53" t="s">
        <v>584</v>
      </c>
      <c r="H14" s="53" t="s">
        <v>585</v>
      </c>
      <c r="I14" s="53" t="s">
        <v>809</v>
      </c>
      <c r="J14" s="53" t="s">
        <v>810</v>
      </c>
      <c r="K14" s="28">
        <f t="shared" si="0"/>
        <v>500</v>
      </c>
    </row>
    <row r="15" spans="1:17" ht="26.1" customHeight="1">
      <c r="A15" s="53" t="s">
        <v>211</v>
      </c>
      <c r="B15" s="62" t="s">
        <v>71</v>
      </c>
      <c r="C15" s="62" t="s">
        <v>212</v>
      </c>
      <c r="D15" s="62" t="s">
        <v>213</v>
      </c>
      <c r="E15" s="54" t="s">
        <v>87</v>
      </c>
      <c r="F15" s="53" t="s">
        <v>811</v>
      </c>
      <c r="G15" s="53" t="s">
        <v>454</v>
      </c>
      <c r="H15" s="53" t="s">
        <v>812</v>
      </c>
      <c r="I15" s="53" t="s">
        <v>813</v>
      </c>
      <c r="J15" s="53" t="s">
        <v>814</v>
      </c>
      <c r="K15" s="28">
        <f t="shared" si="0"/>
        <v>9000</v>
      </c>
    </row>
    <row r="16" spans="1:17" ht="39" customHeight="1">
      <c r="A16" s="53" t="s">
        <v>215</v>
      </c>
      <c r="B16" s="62" t="s">
        <v>102</v>
      </c>
      <c r="C16" s="62" t="s">
        <v>216</v>
      </c>
      <c r="D16" s="62">
        <v>11.2</v>
      </c>
      <c r="E16" s="54" t="s">
        <v>68</v>
      </c>
      <c r="F16" s="53" t="s">
        <v>815</v>
      </c>
      <c r="G16" s="53" t="s">
        <v>436</v>
      </c>
      <c r="H16" s="53" t="s">
        <v>816</v>
      </c>
      <c r="I16" s="53" t="s">
        <v>817</v>
      </c>
      <c r="J16" s="53" t="s">
        <v>818</v>
      </c>
      <c r="K16" s="28">
        <f t="shared" si="0"/>
        <v>10500</v>
      </c>
    </row>
    <row r="17" spans="1:11" ht="26.1" customHeight="1">
      <c r="A17" s="53" t="s">
        <v>245</v>
      </c>
      <c r="B17" s="62" t="s">
        <v>42</v>
      </c>
      <c r="C17" s="62" t="s">
        <v>246</v>
      </c>
      <c r="D17" s="62" t="s">
        <v>247</v>
      </c>
      <c r="E17" s="54" t="s">
        <v>107</v>
      </c>
      <c r="F17" s="53" t="s">
        <v>819</v>
      </c>
      <c r="G17" s="53" t="s">
        <v>582</v>
      </c>
      <c r="H17" s="53" t="s">
        <v>820</v>
      </c>
      <c r="I17" s="53" t="s">
        <v>821</v>
      </c>
      <c r="J17" s="53" t="s">
        <v>822</v>
      </c>
      <c r="K17" s="28">
        <f t="shared" si="0"/>
        <v>270</v>
      </c>
    </row>
    <row r="18" spans="1:11" ht="26.1" customHeight="1">
      <c r="A18" s="53" t="s">
        <v>563</v>
      </c>
      <c r="B18" s="62" t="s">
        <v>102</v>
      </c>
      <c r="C18" s="62" t="s">
        <v>564</v>
      </c>
      <c r="D18" s="62">
        <v>136</v>
      </c>
      <c r="E18" s="54" t="s">
        <v>93</v>
      </c>
      <c r="F18" s="53" t="s">
        <v>458</v>
      </c>
      <c r="G18" s="53" t="s">
        <v>586</v>
      </c>
      <c r="H18" s="53" t="s">
        <v>823</v>
      </c>
      <c r="I18" s="53" t="s">
        <v>824</v>
      </c>
      <c r="J18" s="53" t="s">
        <v>825</v>
      </c>
      <c r="K18" s="28">
        <f t="shared" si="0"/>
        <v>240</v>
      </c>
    </row>
    <row r="19" spans="1:11" ht="39" customHeight="1">
      <c r="A19" s="53" t="s">
        <v>250</v>
      </c>
      <c r="B19" s="62" t="s">
        <v>42</v>
      </c>
      <c r="C19" s="62" t="s">
        <v>251</v>
      </c>
      <c r="D19" s="62" t="s">
        <v>252</v>
      </c>
      <c r="E19" s="54" t="s">
        <v>58</v>
      </c>
      <c r="F19" s="53" t="s">
        <v>577</v>
      </c>
      <c r="G19" s="53" t="s">
        <v>588</v>
      </c>
      <c r="H19" s="53" t="s">
        <v>826</v>
      </c>
      <c r="I19" s="53" t="s">
        <v>827</v>
      </c>
      <c r="J19" s="53" t="s">
        <v>828</v>
      </c>
      <c r="K19" s="28">
        <f t="shared" si="0"/>
        <v>4000</v>
      </c>
    </row>
    <row r="20" spans="1:11" ht="24" customHeight="1">
      <c r="A20" s="53" t="s">
        <v>266</v>
      </c>
      <c r="B20" s="62" t="s">
        <v>71</v>
      </c>
      <c r="C20" s="62" t="s">
        <v>267</v>
      </c>
      <c r="D20" s="62" t="s">
        <v>256</v>
      </c>
      <c r="E20" s="54" t="s">
        <v>58</v>
      </c>
      <c r="F20" s="53" t="s">
        <v>829</v>
      </c>
      <c r="G20" s="53" t="s">
        <v>580</v>
      </c>
      <c r="H20" s="53" t="s">
        <v>830</v>
      </c>
      <c r="I20" s="53" t="s">
        <v>831</v>
      </c>
      <c r="J20" s="53" t="s">
        <v>832</v>
      </c>
      <c r="K20" s="28">
        <f t="shared" si="0"/>
        <v>800</v>
      </c>
    </row>
    <row r="21" spans="1:11" ht="39" customHeight="1">
      <c r="A21" s="53" t="s">
        <v>317</v>
      </c>
      <c r="B21" s="62" t="s">
        <v>102</v>
      </c>
      <c r="C21" s="62" t="s">
        <v>318</v>
      </c>
      <c r="D21" s="62" t="s">
        <v>319</v>
      </c>
      <c r="E21" s="54" t="s">
        <v>58</v>
      </c>
      <c r="F21" s="53" t="s">
        <v>432</v>
      </c>
      <c r="G21" s="53" t="s">
        <v>589</v>
      </c>
      <c r="H21" s="53" t="s">
        <v>833</v>
      </c>
      <c r="I21" s="53" t="s">
        <v>834</v>
      </c>
      <c r="J21" s="53" t="s">
        <v>835</v>
      </c>
      <c r="K21" s="28">
        <f t="shared" si="0"/>
        <v>540</v>
      </c>
    </row>
    <row r="22" spans="1:11" ht="26.1" customHeight="1">
      <c r="A22" s="53" t="s">
        <v>141</v>
      </c>
      <c r="B22" s="62" t="s">
        <v>71</v>
      </c>
      <c r="C22" s="62" t="s">
        <v>142</v>
      </c>
      <c r="D22" s="62" t="s">
        <v>75</v>
      </c>
      <c r="E22" s="54" t="s">
        <v>63</v>
      </c>
      <c r="F22" s="53" t="s">
        <v>433</v>
      </c>
      <c r="G22" s="53" t="s">
        <v>594</v>
      </c>
      <c r="H22" s="53" t="s">
        <v>595</v>
      </c>
      <c r="I22" s="53" t="s">
        <v>836</v>
      </c>
      <c r="J22" s="53" t="s">
        <v>837</v>
      </c>
      <c r="K22" s="28">
        <f t="shared" si="0"/>
        <v>7.5</v>
      </c>
    </row>
    <row r="23" spans="1:11" ht="24" customHeight="1">
      <c r="A23" s="53" t="s">
        <v>542</v>
      </c>
      <c r="B23" s="62" t="s">
        <v>102</v>
      </c>
      <c r="C23" s="62" t="s">
        <v>543</v>
      </c>
      <c r="D23" s="62" t="s">
        <v>226</v>
      </c>
      <c r="E23" s="54" t="s">
        <v>107</v>
      </c>
      <c r="F23" s="53" t="s">
        <v>596</v>
      </c>
      <c r="G23" s="53" t="s">
        <v>597</v>
      </c>
      <c r="H23" s="53" t="s">
        <v>598</v>
      </c>
      <c r="I23" s="53" t="s">
        <v>838</v>
      </c>
      <c r="J23" s="53" t="s">
        <v>839</v>
      </c>
      <c r="K23" s="28">
        <f t="shared" si="0"/>
        <v>50</v>
      </c>
    </row>
    <row r="24" spans="1:11" ht="26.1" customHeight="1">
      <c r="A24" s="53" t="s">
        <v>138</v>
      </c>
      <c r="B24" s="62" t="s">
        <v>71</v>
      </c>
      <c r="C24" s="62" t="s">
        <v>139</v>
      </c>
      <c r="D24" s="62" t="s">
        <v>75</v>
      </c>
      <c r="E24" s="54" t="s">
        <v>63</v>
      </c>
      <c r="F24" s="53" t="s">
        <v>433</v>
      </c>
      <c r="G24" s="53" t="s">
        <v>599</v>
      </c>
      <c r="H24" s="53" t="s">
        <v>600</v>
      </c>
      <c r="I24" s="53" t="s">
        <v>840</v>
      </c>
      <c r="J24" s="53" t="s">
        <v>841</v>
      </c>
      <c r="K24" s="28">
        <f t="shared" si="0"/>
        <v>7.5</v>
      </c>
    </row>
    <row r="25" spans="1:11" ht="26.1" customHeight="1">
      <c r="A25" s="53" t="s">
        <v>553</v>
      </c>
      <c r="B25" s="62" t="s">
        <v>102</v>
      </c>
      <c r="C25" s="62" t="s">
        <v>554</v>
      </c>
      <c r="D25" s="62" t="s">
        <v>256</v>
      </c>
      <c r="E25" s="54" t="s">
        <v>58</v>
      </c>
      <c r="F25" s="53" t="s">
        <v>437</v>
      </c>
      <c r="G25" s="53" t="s">
        <v>603</v>
      </c>
      <c r="H25" s="53" t="s">
        <v>604</v>
      </c>
      <c r="I25" s="53" t="s">
        <v>842</v>
      </c>
      <c r="J25" s="53" t="s">
        <v>843</v>
      </c>
      <c r="K25" s="28">
        <f t="shared" si="0"/>
        <v>500</v>
      </c>
    </row>
    <row r="26" spans="1:11" ht="26.1" customHeight="1">
      <c r="A26" s="53" t="s">
        <v>287</v>
      </c>
      <c r="B26" s="62" t="s">
        <v>71</v>
      </c>
      <c r="C26" s="62" t="s">
        <v>288</v>
      </c>
      <c r="D26" s="62" t="s">
        <v>289</v>
      </c>
      <c r="E26" s="54" t="s">
        <v>68</v>
      </c>
      <c r="F26" s="53" t="s">
        <v>844</v>
      </c>
      <c r="G26" s="53" t="s">
        <v>592</v>
      </c>
      <c r="H26" s="53" t="s">
        <v>845</v>
      </c>
      <c r="I26" s="53" t="s">
        <v>846</v>
      </c>
      <c r="J26" s="53" t="s">
        <v>847</v>
      </c>
      <c r="K26" s="28">
        <f t="shared" si="0"/>
        <v>1200</v>
      </c>
    </row>
    <row r="27" spans="1:11" ht="39" customHeight="1">
      <c r="A27" s="55" t="s">
        <v>372</v>
      </c>
      <c r="B27" s="63" t="s">
        <v>71</v>
      </c>
      <c r="C27" s="63" t="s">
        <v>373</v>
      </c>
      <c r="D27" s="63" t="s">
        <v>374</v>
      </c>
      <c r="E27" s="56" t="s">
        <v>58</v>
      </c>
      <c r="F27" s="55" t="s">
        <v>797</v>
      </c>
      <c r="G27" s="55" t="s">
        <v>608</v>
      </c>
      <c r="H27" s="55" t="s">
        <v>848</v>
      </c>
      <c r="I27" s="55" t="s">
        <v>849</v>
      </c>
      <c r="J27" s="55" t="s">
        <v>850</v>
      </c>
      <c r="K27" s="28">
        <f t="shared" si="0"/>
        <v>810</v>
      </c>
    </row>
    <row r="28" spans="1:11" ht="51.95" customHeight="1">
      <c r="A28" s="55" t="s">
        <v>273</v>
      </c>
      <c r="B28" s="63" t="s">
        <v>102</v>
      </c>
      <c r="C28" s="63" t="s">
        <v>274</v>
      </c>
      <c r="D28" s="63">
        <v>142</v>
      </c>
      <c r="E28" s="56" t="s">
        <v>58</v>
      </c>
      <c r="F28" s="55" t="s">
        <v>437</v>
      </c>
      <c r="G28" s="55" t="s">
        <v>590</v>
      </c>
      <c r="H28" s="55" t="s">
        <v>851</v>
      </c>
      <c r="I28" s="55" t="s">
        <v>852</v>
      </c>
      <c r="J28" s="55" t="s">
        <v>853</v>
      </c>
      <c r="K28" s="28">
        <f t="shared" si="0"/>
        <v>500</v>
      </c>
    </row>
    <row r="29" spans="1:11" ht="26.1" customHeight="1">
      <c r="A29" s="55" t="s">
        <v>771</v>
      </c>
      <c r="B29" s="63" t="s">
        <v>71</v>
      </c>
      <c r="C29" s="63" t="s">
        <v>772</v>
      </c>
      <c r="D29" s="63" t="s">
        <v>183</v>
      </c>
      <c r="E29" s="56" t="s">
        <v>187</v>
      </c>
      <c r="F29" s="55" t="s">
        <v>854</v>
      </c>
      <c r="G29" s="55" t="s">
        <v>846</v>
      </c>
      <c r="H29" s="55" t="s">
        <v>855</v>
      </c>
      <c r="I29" s="55" t="s">
        <v>856</v>
      </c>
      <c r="J29" s="55" t="s">
        <v>857</v>
      </c>
      <c r="K29" s="28">
        <f t="shared" si="0"/>
        <v>47092.5</v>
      </c>
    </row>
    <row r="30" spans="1:11" ht="26.1" customHeight="1">
      <c r="A30" s="55" t="s">
        <v>380</v>
      </c>
      <c r="B30" s="63" t="s">
        <v>55</v>
      </c>
      <c r="C30" s="63" t="s">
        <v>381</v>
      </c>
      <c r="D30" s="63" t="s">
        <v>382</v>
      </c>
      <c r="E30" s="56" t="s">
        <v>58</v>
      </c>
      <c r="F30" s="55" t="s">
        <v>441</v>
      </c>
      <c r="G30" s="55" t="s">
        <v>611</v>
      </c>
      <c r="H30" s="55" t="s">
        <v>612</v>
      </c>
      <c r="I30" s="55" t="s">
        <v>601</v>
      </c>
      <c r="J30" s="55" t="s">
        <v>858</v>
      </c>
      <c r="K30" s="28">
        <f t="shared" si="0"/>
        <v>150</v>
      </c>
    </row>
    <row r="31" spans="1:11" ht="39" customHeight="1">
      <c r="A31" s="55" t="s">
        <v>376</v>
      </c>
      <c r="B31" s="63" t="s">
        <v>55</v>
      </c>
      <c r="C31" s="63" t="s">
        <v>377</v>
      </c>
      <c r="D31" s="63" t="s">
        <v>378</v>
      </c>
      <c r="E31" s="56" t="s">
        <v>68</v>
      </c>
      <c r="F31" s="55" t="s">
        <v>596</v>
      </c>
      <c r="G31" s="55" t="s">
        <v>587</v>
      </c>
      <c r="H31" s="55" t="s">
        <v>859</v>
      </c>
      <c r="I31" s="55" t="s">
        <v>440</v>
      </c>
      <c r="J31" s="55" t="s">
        <v>860</v>
      </c>
      <c r="K31" s="28">
        <f t="shared" si="0"/>
        <v>50</v>
      </c>
    </row>
    <row r="32" spans="1:11" ht="26.1" customHeight="1">
      <c r="A32" s="55" t="s">
        <v>193</v>
      </c>
      <c r="B32" s="63" t="s">
        <v>71</v>
      </c>
      <c r="C32" s="63" t="s">
        <v>194</v>
      </c>
      <c r="D32" s="63" t="s">
        <v>195</v>
      </c>
      <c r="E32" s="56" t="s">
        <v>107</v>
      </c>
      <c r="F32" s="55" t="s">
        <v>861</v>
      </c>
      <c r="G32" s="55" t="s">
        <v>602</v>
      </c>
      <c r="H32" s="55" t="s">
        <v>862</v>
      </c>
      <c r="I32" s="55" t="s">
        <v>863</v>
      </c>
      <c r="J32" s="55" t="s">
        <v>864</v>
      </c>
      <c r="K32" s="28">
        <f t="shared" si="0"/>
        <v>2121</v>
      </c>
    </row>
    <row r="33" spans="1:11" ht="39" customHeight="1">
      <c r="A33" s="55" t="s">
        <v>126</v>
      </c>
      <c r="B33" s="63" t="s">
        <v>102</v>
      </c>
      <c r="C33" s="63" t="s">
        <v>127</v>
      </c>
      <c r="D33" s="63">
        <v>30</v>
      </c>
      <c r="E33" s="56" t="s">
        <v>63</v>
      </c>
      <c r="F33" s="55" t="s">
        <v>433</v>
      </c>
      <c r="G33" s="55" t="s">
        <v>617</v>
      </c>
      <c r="H33" s="55" t="s">
        <v>618</v>
      </c>
      <c r="I33" s="55" t="s">
        <v>863</v>
      </c>
      <c r="J33" s="55" t="s">
        <v>865</v>
      </c>
      <c r="K33" s="28">
        <f t="shared" si="0"/>
        <v>7.5</v>
      </c>
    </row>
    <row r="34" spans="1:11" ht="39" customHeight="1">
      <c r="A34" s="55" t="s">
        <v>404</v>
      </c>
      <c r="B34" s="63" t="s">
        <v>102</v>
      </c>
      <c r="C34" s="63" t="s">
        <v>405</v>
      </c>
      <c r="D34" s="63" t="s">
        <v>406</v>
      </c>
      <c r="E34" s="56" t="s">
        <v>31</v>
      </c>
      <c r="F34" s="55" t="s">
        <v>441</v>
      </c>
      <c r="G34" s="55" t="s">
        <v>620</v>
      </c>
      <c r="H34" s="55" t="s">
        <v>621</v>
      </c>
      <c r="I34" s="55" t="s">
        <v>866</v>
      </c>
      <c r="J34" s="55" t="s">
        <v>867</v>
      </c>
      <c r="K34" s="28">
        <f t="shared" si="0"/>
        <v>150</v>
      </c>
    </row>
    <row r="35" spans="1:11" ht="24" customHeight="1">
      <c r="A35" s="55" t="s">
        <v>546</v>
      </c>
      <c r="B35" s="63" t="s">
        <v>55</v>
      </c>
      <c r="C35" s="63" t="s">
        <v>547</v>
      </c>
      <c r="D35" s="63" t="s">
        <v>614</v>
      </c>
      <c r="E35" s="56" t="s">
        <v>58</v>
      </c>
      <c r="F35" s="55" t="s">
        <v>451</v>
      </c>
      <c r="G35" s="55" t="s">
        <v>615</v>
      </c>
      <c r="H35" s="55" t="s">
        <v>868</v>
      </c>
      <c r="I35" s="55" t="s">
        <v>869</v>
      </c>
      <c r="J35" s="55" t="s">
        <v>870</v>
      </c>
      <c r="K35" s="28">
        <f t="shared" si="0"/>
        <v>750</v>
      </c>
    </row>
    <row r="36" spans="1:11" ht="24" customHeight="1">
      <c r="A36" s="55" t="s">
        <v>144</v>
      </c>
      <c r="B36" s="63" t="s">
        <v>71</v>
      </c>
      <c r="C36" s="63" t="s">
        <v>145</v>
      </c>
      <c r="D36" s="63" t="s">
        <v>146</v>
      </c>
      <c r="E36" s="56" t="s">
        <v>107</v>
      </c>
      <c r="F36" s="55" t="s">
        <v>871</v>
      </c>
      <c r="G36" s="55" t="s">
        <v>605</v>
      </c>
      <c r="H36" s="55" t="s">
        <v>872</v>
      </c>
      <c r="I36" s="55" t="s">
        <v>607</v>
      </c>
      <c r="J36" s="55" t="s">
        <v>873</v>
      </c>
      <c r="K36" s="28">
        <f t="shared" si="0"/>
        <v>206</v>
      </c>
    </row>
    <row r="37" spans="1:11" ht="39" customHeight="1">
      <c r="A37" s="55" t="s">
        <v>415</v>
      </c>
      <c r="B37" s="63" t="s">
        <v>102</v>
      </c>
      <c r="C37" s="63" t="s">
        <v>416</v>
      </c>
      <c r="D37" s="63" t="s">
        <v>417</v>
      </c>
      <c r="E37" s="56" t="s">
        <v>68</v>
      </c>
      <c r="F37" s="55" t="s">
        <v>450</v>
      </c>
      <c r="G37" s="55" t="s">
        <v>593</v>
      </c>
      <c r="H37" s="55" t="s">
        <v>874</v>
      </c>
      <c r="I37" s="55" t="s">
        <v>429</v>
      </c>
      <c r="J37" s="55" t="s">
        <v>875</v>
      </c>
      <c r="K37" s="28">
        <f t="shared" si="0"/>
        <v>115</v>
      </c>
    </row>
    <row r="38" spans="1:11" ht="26.1" customHeight="1">
      <c r="A38" s="55" t="s">
        <v>151</v>
      </c>
      <c r="B38" s="63" t="s">
        <v>42</v>
      </c>
      <c r="C38" s="63" t="s">
        <v>152</v>
      </c>
      <c r="D38" s="63" t="s">
        <v>153</v>
      </c>
      <c r="E38" s="56" t="s">
        <v>95</v>
      </c>
      <c r="F38" s="55" t="s">
        <v>876</v>
      </c>
      <c r="G38" s="55" t="s">
        <v>609</v>
      </c>
      <c r="H38" s="55" t="s">
        <v>877</v>
      </c>
      <c r="I38" s="55" t="s">
        <v>878</v>
      </c>
      <c r="J38" s="55" t="s">
        <v>879</v>
      </c>
      <c r="K38" s="28">
        <f t="shared" si="0"/>
        <v>2100</v>
      </c>
    </row>
    <row r="39" spans="1:11" ht="26.1" customHeight="1">
      <c r="A39" s="55" t="s">
        <v>203</v>
      </c>
      <c r="B39" s="63" t="s">
        <v>71</v>
      </c>
      <c r="C39" s="63" t="s">
        <v>204</v>
      </c>
      <c r="D39" s="63" t="s">
        <v>205</v>
      </c>
      <c r="E39" s="56" t="s">
        <v>58</v>
      </c>
      <c r="F39" s="55" t="s">
        <v>880</v>
      </c>
      <c r="G39" s="55" t="s">
        <v>610</v>
      </c>
      <c r="H39" s="55" t="s">
        <v>881</v>
      </c>
      <c r="I39" s="55" t="s">
        <v>646</v>
      </c>
      <c r="J39" s="55" t="s">
        <v>882</v>
      </c>
      <c r="K39" s="28">
        <f t="shared" si="0"/>
        <v>14800</v>
      </c>
    </row>
    <row r="40" spans="1:11" ht="24" customHeight="1">
      <c r="A40" s="55" t="s">
        <v>328</v>
      </c>
      <c r="B40" s="63" t="s">
        <v>55</v>
      </c>
      <c r="C40" s="63" t="s">
        <v>329</v>
      </c>
      <c r="D40" s="63" t="s">
        <v>330</v>
      </c>
      <c r="E40" s="56" t="s">
        <v>58</v>
      </c>
      <c r="F40" s="55" t="s">
        <v>883</v>
      </c>
      <c r="G40" s="55" t="s">
        <v>616</v>
      </c>
      <c r="H40" s="55" t="s">
        <v>884</v>
      </c>
      <c r="I40" s="55" t="s">
        <v>885</v>
      </c>
      <c r="J40" s="55" t="s">
        <v>886</v>
      </c>
      <c r="K40" s="28">
        <f t="shared" si="0"/>
        <v>350</v>
      </c>
    </row>
    <row r="41" spans="1:11" ht="39" customHeight="1">
      <c r="A41" s="55" t="s">
        <v>570</v>
      </c>
      <c r="B41" s="63" t="s">
        <v>71</v>
      </c>
      <c r="C41" s="63" t="s">
        <v>571</v>
      </c>
      <c r="D41" s="63" t="s">
        <v>374</v>
      </c>
      <c r="E41" s="56" t="s">
        <v>58</v>
      </c>
      <c r="F41" s="55" t="s">
        <v>797</v>
      </c>
      <c r="G41" s="55" t="s">
        <v>635</v>
      </c>
      <c r="H41" s="55" t="s">
        <v>887</v>
      </c>
      <c r="I41" s="55" t="s">
        <v>885</v>
      </c>
      <c r="J41" s="55" t="s">
        <v>888</v>
      </c>
      <c r="K41" s="28">
        <f t="shared" si="0"/>
        <v>810</v>
      </c>
    </row>
    <row r="42" spans="1:11" ht="26.1" customHeight="1">
      <c r="A42" s="55" t="s">
        <v>556</v>
      </c>
      <c r="B42" s="63" t="s">
        <v>71</v>
      </c>
      <c r="C42" s="63" t="s">
        <v>557</v>
      </c>
      <c r="D42" s="63" t="s">
        <v>256</v>
      </c>
      <c r="E42" s="56" t="s">
        <v>58</v>
      </c>
      <c r="F42" s="55" t="s">
        <v>628</v>
      </c>
      <c r="G42" s="55" t="s">
        <v>629</v>
      </c>
      <c r="H42" s="55" t="s">
        <v>630</v>
      </c>
      <c r="I42" s="55" t="s">
        <v>889</v>
      </c>
      <c r="J42" s="55" t="s">
        <v>890</v>
      </c>
      <c r="K42" s="28">
        <f t="shared" si="0"/>
        <v>250</v>
      </c>
    </row>
    <row r="43" spans="1:11" ht="39" customHeight="1">
      <c r="A43" s="55" t="s">
        <v>561</v>
      </c>
      <c r="B43" s="63" t="s">
        <v>71</v>
      </c>
      <c r="C43" s="63" t="s">
        <v>562</v>
      </c>
      <c r="D43" s="63" t="s">
        <v>146</v>
      </c>
      <c r="E43" s="56" t="s">
        <v>58</v>
      </c>
      <c r="F43" s="55" t="s">
        <v>439</v>
      </c>
      <c r="G43" s="55" t="s">
        <v>606</v>
      </c>
      <c r="H43" s="55" t="s">
        <v>891</v>
      </c>
      <c r="I43" s="55" t="s">
        <v>428</v>
      </c>
      <c r="J43" s="55" t="s">
        <v>892</v>
      </c>
      <c r="K43" s="28">
        <f t="shared" si="0"/>
        <v>1000</v>
      </c>
    </row>
    <row r="44" spans="1:11" ht="51.95" customHeight="1">
      <c r="A44" s="55" t="s">
        <v>197</v>
      </c>
      <c r="B44" s="63" t="s">
        <v>102</v>
      </c>
      <c r="C44" s="63" t="s">
        <v>198</v>
      </c>
      <c r="D44" s="63" t="s">
        <v>199</v>
      </c>
      <c r="E44" s="56" t="s">
        <v>107</v>
      </c>
      <c r="F44" s="55" t="s">
        <v>893</v>
      </c>
      <c r="G44" s="55" t="s">
        <v>443</v>
      </c>
      <c r="H44" s="55" t="s">
        <v>894</v>
      </c>
      <c r="I44" s="55" t="s">
        <v>428</v>
      </c>
      <c r="J44" s="55" t="s">
        <v>895</v>
      </c>
      <c r="K44" s="28">
        <f t="shared" si="0"/>
        <v>945</v>
      </c>
    </row>
    <row r="45" spans="1:11" ht="26.1" customHeight="1">
      <c r="A45" s="55" t="s">
        <v>163</v>
      </c>
      <c r="B45" s="63" t="s">
        <v>71</v>
      </c>
      <c r="C45" s="63" t="s">
        <v>164</v>
      </c>
      <c r="D45" s="63" t="s">
        <v>146</v>
      </c>
      <c r="E45" s="56" t="s">
        <v>107</v>
      </c>
      <c r="F45" s="55" t="s">
        <v>896</v>
      </c>
      <c r="G45" s="55" t="s">
        <v>619</v>
      </c>
      <c r="H45" s="55" t="s">
        <v>897</v>
      </c>
      <c r="I45" s="55" t="s">
        <v>898</v>
      </c>
      <c r="J45" s="55" t="s">
        <v>899</v>
      </c>
      <c r="K45" s="28">
        <f t="shared" si="0"/>
        <v>88</v>
      </c>
    </row>
    <row r="46" spans="1:11" ht="26.1" customHeight="1">
      <c r="A46" s="55" t="s">
        <v>550</v>
      </c>
      <c r="B46" s="63" t="s">
        <v>71</v>
      </c>
      <c r="C46" s="63" t="s">
        <v>551</v>
      </c>
      <c r="D46" s="63" t="s">
        <v>256</v>
      </c>
      <c r="E46" s="56" t="s">
        <v>58</v>
      </c>
      <c r="F46" s="55" t="s">
        <v>628</v>
      </c>
      <c r="G46" s="55" t="s">
        <v>636</v>
      </c>
      <c r="H46" s="55" t="s">
        <v>637</v>
      </c>
      <c r="I46" s="55" t="s">
        <v>622</v>
      </c>
      <c r="J46" s="55" t="s">
        <v>900</v>
      </c>
      <c r="K46" s="28">
        <f t="shared" si="0"/>
        <v>250</v>
      </c>
    </row>
    <row r="47" spans="1:11" ht="26.1" customHeight="1">
      <c r="A47" s="55" t="s">
        <v>232</v>
      </c>
      <c r="B47" s="63" t="s">
        <v>102</v>
      </c>
      <c r="C47" s="63" t="s">
        <v>233</v>
      </c>
      <c r="D47" s="63" t="s">
        <v>171</v>
      </c>
      <c r="E47" s="56" t="s">
        <v>107</v>
      </c>
      <c r="F47" s="55" t="s">
        <v>901</v>
      </c>
      <c r="G47" s="55" t="s">
        <v>623</v>
      </c>
      <c r="H47" s="55" t="s">
        <v>902</v>
      </c>
      <c r="I47" s="55" t="s">
        <v>624</v>
      </c>
      <c r="J47" s="55" t="s">
        <v>903</v>
      </c>
      <c r="K47" s="28">
        <f t="shared" si="0"/>
        <v>16</v>
      </c>
    </row>
    <row r="48" spans="1:11" ht="26.1" customHeight="1">
      <c r="A48" s="55" t="s">
        <v>361</v>
      </c>
      <c r="B48" s="63" t="s">
        <v>71</v>
      </c>
      <c r="C48" s="63" t="s">
        <v>362</v>
      </c>
      <c r="D48" s="63" t="s">
        <v>213</v>
      </c>
      <c r="E48" s="56" t="s">
        <v>107</v>
      </c>
      <c r="F48" s="55" t="s">
        <v>444</v>
      </c>
      <c r="G48" s="55" t="s">
        <v>638</v>
      </c>
      <c r="H48" s="55" t="s">
        <v>639</v>
      </c>
      <c r="I48" s="55" t="s">
        <v>904</v>
      </c>
      <c r="J48" s="55" t="s">
        <v>905</v>
      </c>
      <c r="K48" s="28">
        <f t="shared" si="0"/>
        <v>24</v>
      </c>
    </row>
    <row r="49" spans="1:11" ht="39" customHeight="1">
      <c r="A49" s="55" t="s">
        <v>567</v>
      </c>
      <c r="B49" s="63" t="s">
        <v>71</v>
      </c>
      <c r="C49" s="63" t="s">
        <v>568</v>
      </c>
      <c r="D49" s="63" t="s">
        <v>625</v>
      </c>
      <c r="E49" s="56" t="s">
        <v>58</v>
      </c>
      <c r="F49" s="55" t="s">
        <v>883</v>
      </c>
      <c r="G49" s="55" t="s">
        <v>626</v>
      </c>
      <c r="H49" s="55" t="s">
        <v>906</v>
      </c>
      <c r="I49" s="55" t="s">
        <v>907</v>
      </c>
      <c r="J49" s="55" t="s">
        <v>908</v>
      </c>
      <c r="K49" s="28">
        <f t="shared" si="0"/>
        <v>350</v>
      </c>
    </row>
    <row r="50" spans="1:11" ht="26.1" customHeight="1">
      <c r="A50" s="57" t="s">
        <v>207</v>
      </c>
      <c r="B50" s="58" t="s">
        <v>71</v>
      </c>
      <c r="C50" s="58" t="s">
        <v>208</v>
      </c>
      <c r="D50" s="58" t="s">
        <v>209</v>
      </c>
      <c r="E50" s="59" t="s">
        <v>58</v>
      </c>
      <c r="F50" s="57" t="s">
        <v>909</v>
      </c>
      <c r="G50" s="57" t="s">
        <v>627</v>
      </c>
      <c r="H50" s="57" t="s">
        <v>910</v>
      </c>
      <c r="I50" s="57" t="s">
        <v>631</v>
      </c>
      <c r="J50" s="57" t="s">
        <v>911</v>
      </c>
      <c r="K50" s="28">
        <f t="shared" si="0"/>
        <v>6300</v>
      </c>
    </row>
    <row r="51" spans="1:11" ht="51.95" customHeight="1">
      <c r="A51" s="57" t="s">
        <v>358</v>
      </c>
      <c r="B51" s="58" t="s">
        <v>71</v>
      </c>
      <c r="C51" s="58" t="s">
        <v>359</v>
      </c>
      <c r="D51" s="58" t="s">
        <v>350</v>
      </c>
      <c r="E51" s="59" t="s">
        <v>58</v>
      </c>
      <c r="F51" s="57" t="s">
        <v>912</v>
      </c>
      <c r="G51" s="57" t="s">
        <v>591</v>
      </c>
      <c r="H51" s="57" t="s">
        <v>913</v>
      </c>
      <c r="I51" s="57" t="s">
        <v>914</v>
      </c>
      <c r="J51" s="57" t="s">
        <v>915</v>
      </c>
      <c r="K51" s="28">
        <f t="shared" si="0"/>
        <v>60</v>
      </c>
    </row>
    <row r="52" spans="1:11" ht="26.1" customHeight="1">
      <c r="A52" s="57" t="s">
        <v>41</v>
      </c>
      <c r="B52" s="58" t="s">
        <v>42</v>
      </c>
      <c r="C52" s="58" t="s">
        <v>43</v>
      </c>
      <c r="D52" s="58" t="s">
        <v>44</v>
      </c>
      <c r="E52" s="59" t="s">
        <v>45</v>
      </c>
      <c r="F52" s="57" t="s">
        <v>433</v>
      </c>
      <c r="G52" s="57" t="s">
        <v>445</v>
      </c>
      <c r="H52" s="57" t="s">
        <v>446</v>
      </c>
      <c r="I52" s="57" t="s">
        <v>916</v>
      </c>
      <c r="J52" s="57" t="s">
        <v>917</v>
      </c>
      <c r="K52" s="28">
        <f t="shared" si="0"/>
        <v>7.5</v>
      </c>
    </row>
    <row r="53" spans="1:11" ht="24" customHeight="1">
      <c r="A53" s="57" t="s">
        <v>352</v>
      </c>
      <c r="B53" s="58" t="s">
        <v>71</v>
      </c>
      <c r="C53" s="58" t="s">
        <v>353</v>
      </c>
      <c r="D53" s="58" t="s">
        <v>350</v>
      </c>
      <c r="E53" s="59" t="s">
        <v>87</v>
      </c>
      <c r="F53" s="57" t="s">
        <v>918</v>
      </c>
      <c r="G53" s="57" t="s">
        <v>640</v>
      </c>
      <c r="H53" s="57" t="s">
        <v>919</v>
      </c>
      <c r="I53" s="57" t="s">
        <v>920</v>
      </c>
      <c r="J53" s="57" t="s">
        <v>921</v>
      </c>
      <c r="K53" s="28">
        <f t="shared" si="0"/>
        <v>700</v>
      </c>
    </row>
    <row r="54" spans="1:11" ht="26.1" customHeight="1">
      <c r="A54" s="57" t="s">
        <v>548</v>
      </c>
      <c r="B54" s="58" t="s">
        <v>71</v>
      </c>
      <c r="C54" s="58" t="s">
        <v>549</v>
      </c>
      <c r="D54" s="58" t="s">
        <v>633</v>
      </c>
      <c r="E54" s="59" t="s">
        <v>58</v>
      </c>
      <c r="F54" s="57" t="s">
        <v>628</v>
      </c>
      <c r="G54" s="57" t="s">
        <v>634</v>
      </c>
      <c r="H54" s="57" t="s">
        <v>922</v>
      </c>
      <c r="I54" s="57" t="s">
        <v>920</v>
      </c>
      <c r="J54" s="57" t="s">
        <v>923</v>
      </c>
      <c r="K54" s="28">
        <f t="shared" si="0"/>
        <v>250</v>
      </c>
    </row>
    <row r="55" spans="1:11" ht="26.1" customHeight="1">
      <c r="A55" s="57" t="s">
        <v>355</v>
      </c>
      <c r="B55" s="58" t="s">
        <v>71</v>
      </c>
      <c r="C55" s="58" t="s">
        <v>356</v>
      </c>
      <c r="D55" s="58" t="s">
        <v>350</v>
      </c>
      <c r="E55" s="59" t="s">
        <v>87</v>
      </c>
      <c r="F55" s="57" t="s">
        <v>438</v>
      </c>
      <c r="G55" s="57" t="s">
        <v>661</v>
      </c>
      <c r="H55" s="57" t="s">
        <v>924</v>
      </c>
      <c r="I55" s="57" t="s">
        <v>925</v>
      </c>
      <c r="J55" s="57" t="s">
        <v>926</v>
      </c>
      <c r="K55" s="28">
        <f t="shared" si="0"/>
        <v>720</v>
      </c>
    </row>
    <row r="56" spans="1:11" ht="24" customHeight="1">
      <c r="A56" s="57" t="s">
        <v>337</v>
      </c>
      <c r="B56" s="58" t="s">
        <v>42</v>
      </c>
      <c r="C56" s="58" t="s">
        <v>338</v>
      </c>
      <c r="D56" s="58" t="s">
        <v>285</v>
      </c>
      <c r="E56" s="59" t="s">
        <v>58</v>
      </c>
      <c r="F56" s="57" t="s">
        <v>451</v>
      </c>
      <c r="G56" s="57" t="s">
        <v>452</v>
      </c>
      <c r="H56" s="57" t="s">
        <v>453</v>
      </c>
      <c r="I56" s="57" t="s">
        <v>925</v>
      </c>
      <c r="J56" s="57" t="s">
        <v>927</v>
      </c>
      <c r="K56" s="28">
        <f t="shared" si="0"/>
        <v>750</v>
      </c>
    </row>
    <row r="57" spans="1:11" ht="24" customHeight="1">
      <c r="A57" s="57" t="s">
        <v>309</v>
      </c>
      <c r="B57" s="58" t="s">
        <v>102</v>
      </c>
      <c r="C57" s="58" t="s">
        <v>310</v>
      </c>
      <c r="D57" s="58">
        <v>171</v>
      </c>
      <c r="E57" s="59" t="s">
        <v>68</v>
      </c>
      <c r="F57" s="57" t="s">
        <v>596</v>
      </c>
      <c r="G57" s="57" t="s">
        <v>641</v>
      </c>
      <c r="H57" s="57" t="s">
        <v>642</v>
      </c>
      <c r="I57" s="57" t="s">
        <v>158</v>
      </c>
      <c r="J57" s="57" t="s">
        <v>928</v>
      </c>
      <c r="K57" s="28">
        <f t="shared" si="0"/>
        <v>50</v>
      </c>
    </row>
    <row r="58" spans="1:11" ht="26.1" customHeight="1">
      <c r="A58" s="57" t="s">
        <v>47</v>
      </c>
      <c r="B58" s="58" t="s">
        <v>42</v>
      </c>
      <c r="C58" s="58" t="s">
        <v>48</v>
      </c>
      <c r="D58" s="58" t="s">
        <v>44</v>
      </c>
      <c r="E58" s="59" t="s">
        <v>45</v>
      </c>
      <c r="F58" s="57" t="s">
        <v>433</v>
      </c>
      <c r="G58" s="57" t="s">
        <v>644</v>
      </c>
      <c r="H58" s="57" t="s">
        <v>645</v>
      </c>
      <c r="I58" s="57" t="s">
        <v>158</v>
      </c>
      <c r="J58" s="57" t="s">
        <v>929</v>
      </c>
      <c r="K58" s="28">
        <f t="shared" si="0"/>
        <v>7.5</v>
      </c>
    </row>
    <row r="59" spans="1:11" ht="26.1" customHeight="1">
      <c r="A59" s="57" t="s">
        <v>101</v>
      </c>
      <c r="B59" s="58" t="s">
        <v>102</v>
      </c>
      <c r="C59" s="58" t="s">
        <v>103</v>
      </c>
      <c r="D59" s="58">
        <v>47</v>
      </c>
      <c r="E59" s="59" t="s">
        <v>95</v>
      </c>
      <c r="F59" s="57" t="s">
        <v>437</v>
      </c>
      <c r="G59" s="57" t="s">
        <v>649</v>
      </c>
      <c r="H59" s="57" t="s">
        <v>650</v>
      </c>
      <c r="I59" s="57" t="s">
        <v>930</v>
      </c>
      <c r="J59" s="57" t="s">
        <v>931</v>
      </c>
      <c r="K59" s="28">
        <f t="shared" si="0"/>
        <v>500</v>
      </c>
    </row>
    <row r="60" spans="1:11" ht="51.95" customHeight="1">
      <c r="A60" s="57" t="s">
        <v>293</v>
      </c>
      <c r="B60" s="58" t="s">
        <v>102</v>
      </c>
      <c r="C60" s="58" t="s">
        <v>294</v>
      </c>
      <c r="D60" s="58" t="s">
        <v>295</v>
      </c>
      <c r="E60" s="59" t="s">
        <v>68</v>
      </c>
      <c r="F60" s="57" t="s">
        <v>932</v>
      </c>
      <c r="G60" s="57" t="s">
        <v>449</v>
      </c>
      <c r="H60" s="57" t="s">
        <v>933</v>
      </c>
      <c r="I60" s="57" t="s">
        <v>934</v>
      </c>
      <c r="J60" s="57" t="s">
        <v>935</v>
      </c>
      <c r="K60" s="28">
        <f t="shared" si="0"/>
        <v>85</v>
      </c>
    </row>
    <row r="61" spans="1:11" ht="26.1" customHeight="1">
      <c r="A61" s="57" t="s">
        <v>51</v>
      </c>
      <c r="B61" s="58" t="s">
        <v>42</v>
      </c>
      <c r="C61" s="58" t="s">
        <v>52</v>
      </c>
      <c r="D61" s="58" t="s">
        <v>44</v>
      </c>
      <c r="E61" s="59" t="s">
        <v>45</v>
      </c>
      <c r="F61" s="57" t="s">
        <v>433</v>
      </c>
      <c r="G61" s="57" t="s">
        <v>448</v>
      </c>
      <c r="H61" s="57" t="s">
        <v>455</v>
      </c>
      <c r="I61" s="57" t="s">
        <v>282</v>
      </c>
      <c r="J61" s="57" t="s">
        <v>936</v>
      </c>
      <c r="K61" s="28">
        <f t="shared" si="0"/>
        <v>7.5</v>
      </c>
    </row>
    <row r="62" spans="1:11" ht="39" customHeight="1">
      <c r="A62" s="57" t="s">
        <v>62</v>
      </c>
      <c r="B62" s="58" t="s">
        <v>28</v>
      </c>
      <c r="C62" s="58" t="s">
        <v>447</v>
      </c>
      <c r="D62" s="58" t="s">
        <v>30</v>
      </c>
      <c r="E62" s="59" t="s">
        <v>63</v>
      </c>
      <c r="F62" s="57" t="s">
        <v>433</v>
      </c>
      <c r="G62" s="57" t="s">
        <v>448</v>
      </c>
      <c r="H62" s="57" t="s">
        <v>455</v>
      </c>
      <c r="I62" s="57" t="s">
        <v>282</v>
      </c>
      <c r="J62" s="57" t="s">
        <v>647</v>
      </c>
      <c r="K62" s="28">
        <f t="shared" si="0"/>
        <v>7.5</v>
      </c>
    </row>
    <row r="63" spans="1:11" ht="26.1" customHeight="1">
      <c r="A63" s="57" t="s">
        <v>306</v>
      </c>
      <c r="B63" s="58" t="s">
        <v>42</v>
      </c>
      <c r="C63" s="58" t="s">
        <v>307</v>
      </c>
      <c r="D63" s="58" t="s">
        <v>247</v>
      </c>
      <c r="E63" s="59" t="s">
        <v>95</v>
      </c>
      <c r="F63" s="57" t="s">
        <v>844</v>
      </c>
      <c r="G63" s="57" t="s">
        <v>648</v>
      </c>
      <c r="H63" s="57" t="s">
        <v>937</v>
      </c>
      <c r="I63" s="57" t="s">
        <v>643</v>
      </c>
      <c r="J63" s="57" t="s">
        <v>938</v>
      </c>
      <c r="K63" s="28">
        <f t="shared" si="0"/>
        <v>1200</v>
      </c>
    </row>
    <row r="64" spans="1:11" ht="26.1" customHeight="1">
      <c r="A64" s="57" t="s">
        <v>397</v>
      </c>
      <c r="B64" s="58" t="s">
        <v>102</v>
      </c>
      <c r="C64" s="58" t="s">
        <v>398</v>
      </c>
      <c r="D64" s="58">
        <v>331</v>
      </c>
      <c r="E64" s="59" t="s">
        <v>58</v>
      </c>
      <c r="F64" s="57" t="s">
        <v>939</v>
      </c>
      <c r="G64" s="57" t="s">
        <v>613</v>
      </c>
      <c r="H64" s="57" t="s">
        <v>940</v>
      </c>
      <c r="I64" s="57" t="s">
        <v>643</v>
      </c>
      <c r="J64" s="57" t="s">
        <v>941</v>
      </c>
      <c r="K64" s="28">
        <f t="shared" si="0"/>
        <v>10000</v>
      </c>
    </row>
    <row r="65" spans="1:11" ht="39" customHeight="1">
      <c r="A65" s="57" t="s">
        <v>221</v>
      </c>
      <c r="B65" s="58" t="s">
        <v>71</v>
      </c>
      <c r="C65" s="58" t="s">
        <v>222</v>
      </c>
      <c r="D65" s="58" t="s">
        <v>209</v>
      </c>
      <c r="E65" s="59" t="s">
        <v>68</v>
      </c>
      <c r="F65" s="57" t="s">
        <v>815</v>
      </c>
      <c r="G65" s="57" t="s">
        <v>646</v>
      </c>
      <c r="H65" s="57" t="s">
        <v>942</v>
      </c>
      <c r="I65" s="57" t="s">
        <v>176</v>
      </c>
      <c r="J65" s="57" t="s">
        <v>943</v>
      </c>
      <c r="K65" s="28">
        <f t="shared" si="0"/>
        <v>10500</v>
      </c>
    </row>
    <row r="66" spans="1:11" ht="39" customHeight="1">
      <c r="A66" s="57" t="s">
        <v>166</v>
      </c>
      <c r="B66" s="58" t="s">
        <v>42</v>
      </c>
      <c r="C66" s="58" t="s">
        <v>167</v>
      </c>
      <c r="D66" s="58" t="s">
        <v>168</v>
      </c>
      <c r="E66" s="59" t="s">
        <v>95</v>
      </c>
      <c r="F66" s="57" t="s">
        <v>458</v>
      </c>
      <c r="G66" s="57" t="s">
        <v>651</v>
      </c>
      <c r="H66" s="57" t="s">
        <v>944</v>
      </c>
      <c r="I66" s="57" t="s">
        <v>945</v>
      </c>
      <c r="J66" s="57" t="s">
        <v>946</v>
      </c>
      <c r="K66" s="28">
        <f t="shared" si="0"/>
        <v>240</v>
      </c>
    </row>
    <row r="67" spans="1:11" ht="26.1" customHeight="1">
      <c r="A67" s="57" t="s">
        <v>178</v>
      </c>
      <c r="B67" s="58" t="s">
        <v>71</v>
      </c>
      <c r="C67" s="58" t="s">
        <v>179</v>
      </c>
      <c r="D67" s="58" t="s">
        <v>146</v>
      </c>
      <c r="E67" s="59" t="s">
        <v>68</v>
      </c>
      <c r="F67" s="57" t="s">
        <v>458</v>
      </c>
      <c r="G67" s="57" t="s">
        <v>652</v>
      </c>
      <c r="H67" s="57" t="s">
        <v>947</v>
      </c>
      <c r="I67" s="57" t="s">
        <v>945</v>
      </c>
      <c r="J67" s="57" t="s">
        <v>948</v>
      </c>
      <c r="K67" s="28">
        <f t="shared" si="0"/>
        <v>240</v>
      </c>
    </row>
    <row r="68" spans="1:11" ht="39" customHeight="1">
      <c r="A68" s="57" t="s">
        <v>98</v>
      </c>
      <c r="B68" s="58" t="s">
        <v>90</v>
      </c>
      <c r="C68" s="58" t="s">
        <v>99</v>
      </c>
      <c r="D68" s="58" t="s">
        <v>92</v>
      </c>
      <c r="E68" s="59" t="s">
        <v>58</v>
      </c>
      <c r="F68" s="57" t="s">
        <v>456</v>
      </c>
      <c r="G68" s="57" t="s">
        <v>655</v>
      </c>
      <c r="H68" s="57" t="s">
        <v>656</v>
      </c>
      <c r="I68" s="57" t="s">
        <v>283</v>
      </c>
      <c r="J68" s="57" t="s">
        <v>949</v>
      </c>
      <c r="K68" s="28">
        <f t="shared" si="0"/>
        <v>10</v>
      </c>
    </row>
    <row r="69" spans="1:11" ht="26.1" customHeight="1">
      <c r="A69" s="57" t="s">
        <v>54</v>
      </c>
      <c r="B69" s="58" t="s">
        <v>55</v>
      </c>
      <c r="C69" s="58" t="s">
        <v>56</v>
      </c>
      <c r="D69" s="58" t="s">
        <v>57</v>
      </c>
      <c r="E69" s="59" t="s">
        <v>58</v>
      </c>
      <c r="F69" s="57" t="s">
        <v>433</v>
      </c>
      <c r="G69" s="57" t="s">
        <v>657</v>
      </c>
      <c r="H69" s="57" t="s">
        <v>658</v>
      </c>
      <c r="I69" s="57" t="s">
        <v>283</v>
      </c>
      <c r="J69" s="57" t="s">
        <v>950</v>
      </c>
      <c r="K69" s="28">
        <f t="shared" si="0"/>
        <v>7.5</v>
      </c>
    </row>
    <row r="70" spans="1:11" ht="24" customHeight="1">
      <c r="A70" s="57" t="s">
        <v>181</v>
      </c>
      <c r="B70" s="58" t="s">
        <v>71</v>
      </c>
      <c r="C70" s="58" t="s">
        <v>182</v>
      </c>
      <c r="D70" s="58" t="s">
        <v>183</v>
      </c>
      <c r="E70" s="59" t="s">
        <v>107</v>
      </c>
      <c r="F70" s="57" t="s">
        <v>951</v>
      </c>
      <c r="G70" s="57" t="s">
        <v>653</v>
      </c>
      <c r="H70" s="57" t="s">
        <v>952</v>
      </c>
      <c r="I70" s="57" t="s">
        <v>283</v>
      </c>
      <c r="J70" s="57" t="s">
        <v>953</v>
      </c>
      <c r="K70" s="28">
        <f t="shared" ref="K70:K83" si="1">F70/2</f>
        <v>382</v>
      </c>
    </row>
    <row r="71" spans="1:11" ht="26.1" customHeight="1">
      <c r="A71" s="57" t="s">
        <v>332</v>
      </c>
      <c r="B71" s="58" t="s">
        <v>71</v>
      </c>
      <c r="C71" s="58" t="s">
        <v>333</v>
      </c>
      <c r="D71" s="58" t="s">
        <v>334</v>
      </c>
      <c r="E71" s="59" t="s">
        <v>107</v>
      </c>
      <c r="F71" s="57" t="s">
        <v>954</v>
      </c>
      <c r="G71" s="57" t="s">
        <v>654</v>
      </c>
      <c r="H71" s="57" t="s">
        <v>955</v>
      </c>
      <c r="I71" s="57" t="s">
        <v>174</v>
      </c>
      <c r="J71" s="57" t="s">
        <v>956</v>
      </c>
      <c r="K71" s="28">
        <f t="shared" si="1"/>
        <v>3.5</v>
      </c>
    </row>
    <row r="72" spans="1:11" ht="39" customHeight="1">
      <c r="A72" s="57" t="s">
        <v>384</v>
      </c>
      <c r="B72" s="58" t="s">
        <v>102</v>
      </c>
      <c r="C72" s="58" t="s">
        <v>385</v>
      </c>
      <c r="D72" s="58" t="s">
        <v>118</v>
      </c>
      <c r="E72" s="59" t="s">
        <v>58</v>
      </c>
      <c r="F72" s="57" t="s">
        <v>957</v>
      </c>
      <c r="G72" s="57" t="s">
        <v>442</v>
      </c>
      <c r="H72" s="57" t="s">
        <v>958</v>
      </c>
      <c r="I72" s="57" t="s">
        <v>959</v>
      </c>
      <c r="J72" s="57" t="s">
        <v>960</v>
      </c>
      <c r="K72" s="28">
        <f t="shared" si="1"/>
        <v>6000</v>
      </c>
    </row>
    <row r="73" spans="1:11" ht="51.95" customHeight="1">
      <c r="A73" s="57" t="s">
        <v>364</v>
      </c>
      <c r="B73" s="58" t="s">
        <v>71</v>
      </c>
      <c r="C73" s="58" t="s">
        <v>365</v>
      </c>
      <c r="D73" s="58" t="s">
        <v>366</v>
      </c>
      <c r="E73" s="59" t="s">
        <v>58</v>
      </c>
      <c r="F73" s="57" t="s">
        <v>459</v>
      </c>
      <c r="G73" s="57" t="s">
        <v>662</v>
      </c>
      <c r="H73" s="57" t="s">
        <v>663</v>
      </c>
      <c r="I73" s="57" t="s">
        <v>959</v>
      </c>
      <c r="J73" s="57" t="s">
        <v>961</v>
      </c>
      <c r="K73" s="28">
        <f t="shared" si="1"/>
        <v>120</v>
      </c>
    </row>
    <row r="74" spans="1:11" ht="51.95" customHeight="1">
      <c r="A74" s="57" t="s">
        <v>116</v>
      </c>
      <c r="B74" s="58" t="s">
        <v>102</v>
      </c>
      <c r="C74" s="58" t="s">
        <v>117</v>
      </c>
      <c r="D74" s="58" t="s">
        <v>118</v>
      </c>
      <c r="E74" s="59" t="s">
        <v>68</v>
      </c>
      <c r="F74" s="57" t="s">
        <v>437</v>
      </c>
      <c r="G74" s="57" t="s">
        <v>664</v>
      </c>
      <c r="H74" s="57" t="s">
        <v>665</v>
      </c>
      <c r="I74" s="57" t="s">
        <v>959</v>
      </c>
      <c r="J74" s="57" t="s">
        <v>457</v>
      </c>
      <c r="K74" s="28">
        <f t="shared" si="1"/>
        <v>500</v>
      </c>
    </row>
    <row r="75" spans="1:11" ht="26.1" customHeight="1">
      <c r="A75" s="57" t="s">
        <v>80</v>
      </c>
      <c r="B75" s="58" t="s">
        <v>71</v>
      </c>
      <c r="C75" s="58" t="s">
        <v>81</v>
      </c>
      <c r="D75" s="58" t="s">
        <v>82</v>
      </c>
      <c r="E75" s="59" t="s">
        <v>58</v>
      </c>
      <c r="F75" s="57" t="s">
        <v>460</v>
      </c>
      <c r="G75" s="57" t="s">
        <v>666</v>
      </c>
      <c r="H75" s="57" t="s">
        <v>667</v>
      </c>
      <c r="I75" s="57" t="s">
        <v>156</v>
      </c>
      <c r="J75" s="57" t="s">
        <v>962</v>
      </c>
      <c r="K75" s="28">
        <f t="shared" si="1"/>
        <v>6</v>
      </c>
    </row>
    <row r="76" spans="1:11" ht="25.5">
      <c r="A76" s="57" t="s">
        <v>89</v>
      </c>
      <c r="B76" s="58" t="s">
        <v>90</v>
      </c>
      <c r="C76" s="58" t="s">
        <v>91</v>
      </c>
      <c r="D76" s="58" t="s">
        <v>92</v>
      </c>
      <c r="E76" s="59" t="s">
        <v>93</v>
      </c>
      <c r="F76" s="57" t="s">
        <v>456</v>
      </c>
      <c r="G76" s="57" t="s">
        <v>669</v>
      </c>
      <c r="H76" s="57" t="s">
        <v>670</v>
      </c>
      <c r="I76" s="57" t="s">
        <v>156</v>
      </c>
      <c r="J76" s="57" t="s">
        <v>963</v>
      </c>
      <c r="K76" s="28">
        <f t="shared" si="1"/>
        <v>10</v>
      </c>
    </row>
    <row r="77" spans="1:11" ht="25.5">
      <c r="A77" s="57" t="s">
        <v>27</v>
      </c>
      <c r="B77" s="58" t="s">
        <v>28</v>
      </c>
      <c r="C77" s="58" t="s">
        <v>29</v>
      </c>
      <c r="D77" s="58" t="s">
        <v>30</v>
      </c>
      <c r="E77" s="59" t="s">
        <v>31</v>
      </c>
      <c r="F77" s="57" t="s">
        <v>461</v>
      </c>
      <c r="G77" s="57" t="s">
        <v>462</v>
      </c>
      <c r="H77" s="57" t="s">
        <v>463</v>
      </c>
      <c r="I77" s="57" t="s">
        <v>159</v>
      </c>
      <c r="J77" s="57" t="s">
        <v>668</v>
      </c>
      <c r="K77" s="28">
        <f t="shared" si="1"/>
        <v>2</v>
      </c>
    </row>
    <row r="78" spans="1:11" ht="38.25">
      <c r="A78" s="57" t="s">
        <v>565</v>
      </c>
      <c r="B78" s="58" t="s">
        <v>71</v>
      </c>
      <c r="C78" s="58" t="s">
        <v>566</v>
      </c>
      <c r="D78" s="58" t="s">
        <v>659</v>
      </c>
      <c r="E78" s="59" t="s">
        <v>58</v>
      </c>
      <c r="F78" s="57" t="s">
        <v>883</v>
      </c>
      <c r="G78" s="57" t="s">
        <v>660</v>
      </c>
      <c r="H78" s="57" t="s">
        <v>964</v>
      </c>
      <c r="I78" s="57" t="s">
        <v>159</v>
      </c>
      <c r="J78" s="57" t="s">
        <v>965</v>
      </c>
      <c r="K78" s="28">
        <f t="shared" si="1"/>
        <v>350</v>
      </c>
    </row>
    <row r="79" spans="1:11">
      <c r="A79" s="57" t="s">
        <v>65</v>
      </c>
      <c r="B79" s="58" t="s">
        <v>55</v>
      </c>
      <c r="C79" s="58" t="s">
        <v>66</v>
      </c>
      <c r="D79" s="58" t="s">
        <v>67</v>
      </c>
      <c r="E79" s="59" t="s">
        <v>31</v>
      </c>
      <c r="F79" s="57" t="s">
        <v>465</v>
      </c>
      <c r="G79" s="57" t="s">
        <v>671</v>
      </c>
      <c r="H79" s="57" t="s">
        <v>671</v>
      </c>
      <c r="I79" s="57" t="s">
        <v>248</v>
      </c>
      <c r="J79" s="57" t="s">
        <v>464</v>
      </c>
      <c r="K79" s="28">
        <f t="shared" si="1"/>
        <v>0.5</v>
      </c>
    </row>
    <row r="80" spans="1:11" ht="60" customHeight="1">
      <c r="A80" s="57" t="s">
        <v>341</v>
      </c>
      <c r="B80" s="58" t="s">
        <v>71</v>
      </c>
      <c r="C80" s="58" t="s">
        <v>467</v>
      </c>
      <c r="D80" s="58" t="s">
        <v>342</v>
      </c>
      <c r="E80" s="59" t="s">
        <v>58</v>
      </c>
      <c r="F80" s="57" t="s">
        <v>966</v>
      </c>
      <c r="G80" s="57" t="s">
        <v>672</v>
      </c>
      <c r="H80" s="57" t="s">
        <v>967</v>
      </c>
      <c r="I80" s="57" t="s">
        <v>161</v>
      </c>
      <c r="J80" s="57" t="s">
        <v>466</v>
      </c>
      <c r="K80" s="28">
        <f t="shared" si="1"/>
        <v>90</v>
      </c>
    </row>
    <row r="81" spans="1:11" ht="69.95" customHeight="1">
      <c r="A81" s="57" t="s">
        <v>344</v>
      </c>
      <c r="B81" s="58" t="s">
        <v>71</v>
      </c>
      <c r="C81" s="58" t="s">
        <v>345</v>
      </c>
      <c r="D81" s="58" t="s">
        <v>183</v>
      </c>
      <c r="E81" s="59" t="s">
        <v>107</v>
      </c>
      <c r="F81" s="57" t="s">
        <v>968</v>
      </c>
      <c r="G81" s="57" t="s">
        <v>673</v>
      </c>
      <c r="H81" s="57" t="s">
        <v>969</v>
      </c>
      <c r="I81" s="57" t="s">
        <v>160</v>
      </c>
      <c r="J81" s="57" t="s">
        <v>468</v>
      </c>
      <c r="K81" s="28">
        <f t="shared" si="1"/>
        <v>58.5</v>
      </c>
    </row>
    <row r="82" spans="1:11" ht="38.25">
      <c r="A82" s="57" t="s">
        <v>348</v>
      </c>
      <c r="B82" s="58" t="s">
        <v>71</v>
      </c>
      <c r="C82" s="58" t="s">
        <v>349</v>
      </c>
      <c r="D82" s="58" t="s">
        <v>350</v>
      </c>
      <c r="E82" s="59" t="s">
        <v>87</v>
      </c>
      <c r="F82" s="57" t="s">
        <v>970</v>
      </c>
      <c r="G82" s="57" t="s">
        <v>632</v>
      </c>
      <c r="H82" s="57" t="s">
        <v>971</v>
      </c>
      <c r="I82" s="57" t="s">
        <v>160</v>
      </c>
      <c r="J82" s="57" t="s">
        <v>469</v>
      </c>
      <c r="K82" s="28">
        <f t="shared" si="1"/>
        <v>18</v>
      </c>
    </row>
    <row r="83" spans="1:11" ht="38.25">
      <c r="A83" s="57" t="s">
        <v>70</v>
      </c>
      <c r="B83" s="58" t="s">
        <v>71</v>
      </c>
      <c r="C83" s="58" t="s">
        <v>72</v>
      </c>
      <c r="D83" s="58" t="s">
        <v>73</v>
      </c>
      <c r="E83" s="59" t="s">
        <v>31</v>
      </c>
      <c r="F83" s="57" t="s">
        <v>465</v>
      </c>
      <c r="G83" s="57" t="s">
        <v>674</v>
      </c>
      <c r="H83" s="57" t="s">
        <v>674</v>
      </c>
      <c r="I83" s="57" t="s">
        <v>160</v>
      </c>
      <c r="J83" s="57" t="s">
        <v>175</v>
      </c>
      <c r="K83" s="28">
        <f t="shared" si="1"/>
        <v>0.5</v>
      </c>
    </row>
    <row r="84" spans="1:11" ht="25.5">
      <c r="A84" s="57" t="s">
        <v>77</v>
      </c>
      <c r="B84" s="58" t="s">
        <v>71</v>
      </c>
      <c r="C84" s="58" t="s">
        <v>78</v>
      </c>
      <c r="D84" s="58" t="s">
        <v>73</v>
      </c>
      <c r="E84" s="59" t="s">
        <v>31</v>
      </c>
      <c r="F84" s="57" t="s">
        <v>465</v>
      </c>
      <c r="G84" s="57" t="s">
        <v>675</v>
      </c>
      <c r="H84" s="57" t="s">
        <v>675</v>
      </c>
      <c r="I84" s="57" t="s">
        <v>157</v>
      </c>
      <c r="J84" s="57" t="s">
        <v>175</v>
      </c>
      <c r="K84" s="28"/>
    </row>
    <row r="85" spans="1:11">
      <c r="A85" s="44"/>
      <c r="B85" s="44"/>
      <c r="C85" s="44"/>
      <c r="D85" s="44"/>
      <c r="E85" s="44"/>
      <c r="F85" s="44"/>
      <c r="G85" s="44"/>
      <c r="H85" s="44"/>
      <c r="I85" s="44"/>
      <c r="J85" s="44"/>
      <c r="K85" s="28"/>
    </row>
    <row r="86" spans="1:11">
      <c r="A86" s="189"/>
      <c r="B86" s="189"/>
      <c r="C86" s="189"/>
      <c r="D86" s="46"/>
      <c r="E86" s="47"/>
      <c r="F86" s="191"/>
      <c r="G86" s="189"/>
      <c r="H86" s="190"/>
      <c r="I86" s="189"/>
      <c r="J86" s="189"/>
      <c r="K86" s="28"/>
    </row>
    <row r="87" spans="1:11">
      <c r="A87" s="189"/>
      <c r="B87" s="189"/>
      <c r="C87" s="189"/>
      <c r="D87" s="46"/>
      <c r="E87" s="47"/>
      <c r="F87" s="191"/>
      <c r="G87" s="189"/>
      <c r="H87" s="190"/>
      <c r="I87" s="189"/>
      <c r="J87" s="189"/>
      <c r="K87" s="28"/>
    </row>
    <row r="88" spans="1:11">
      <c r="A88" s="189"/>
      <c r="B88" s="189"/>
      <c r="C88" s="189"/>
      <c r="D88" s="46"/>
      <c r="E88" s="47"/>
      <c r="F88" s="191" t="s">
        <v>19</v>
      </c>
      <c r="G88" s="189"/>
      <c r="H88" s="190">
        <v>10790875.949999999</v>
      </c>
      <c r="I88" s="189"/>
      <c r="J88" s="189"/>
      <c r="K88" s="28"/>
    </row>
    <row r="89" spans="1:11">
      <c r="A89" s="60"/>
      <c r="B89" s="60"/>
      <c r="C89" s="60"/>
      <c r="D89" s="60"/>
      <c r="E89" s="60"/>
      <c r="F89" s="60"/>
      <c r="G89" s="60"/>
      <c r="H89" s="60"/>
      <c r="I89" s="60"/>
      <c r="J89" s="60"/>
    </row>
  </sheetData>
  <mergeCells count="16">
    <mergeCell ref="O1:Q1"/>
    <mergeCell ref="A2:B2"/>
    <mergeCell ref="C2:H2"/>
    <mergeCell ref="I2:J2"/>
    <mergeCell ref="A87:C87"/>
    <mergeCell ref="F87:G87"/>
    <mergeCell ref="H87:J87"/>
    <mergeCell ref="A86:C86"/>
    <mergeCell ref="F86:G86"/>
    <mergeCell ref="H86:J86"/>
    <mergeCell ref="A3:J3"/>
    <mergeCell ref="A88:C88"/>
    <mergeCell ref="F88:G88"/>
    <mergeCell ref="H88:J88"/>
    <mergeCell ref="A1:B1"/>
    <mergeCell ref="C1:J1"/>
  </mergeCells>
  <pageMargins left="0.51181102362204722" right="0.51181102362204722" top="0.98425196850393704" bottom="0.98425196850393704" header="0.51181102362204722" footer="0.51181102362204722"/>
  <pageSetup paperSize="9" scale="48" fitToHeight="0" orientation="portrait" r:id="rId1"/>
  <headerFooter>
    <oddHeader>&amp;L &amp;C &amp;R</oddHeader>
    <oddFooter xml:space="preserve">&amp;L&amp;8Engª Iris Dantas Miranda
Mat. 838278
Secretaria de Infraestrutura – SEINFRA
Prefeitura Municipal de Camaçari – PMC&amp;C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1"/>
  <sheetViews>
    <sheetView showWhiteSpace="0" view="pageBreakPreview" zoomScale="75" zoomScaleNormal="100" zoomScaleSheetLayoutView="75" workbookViewId="0">
      <selection activeCell="H38" sqref="H38"/>
    </sheetView>
  </sheetViews>
  <sheetFormatPr defaultRowHeight="14.25"/>
  <cols>
    <col min="1" max="2" width="12" style="98" bestFit="1" customWidth="1"/>
    <col min="3" max="3" width="10" style="98" bestFit="1" customWidth="1"/>
    <col min="4" max="4" width="60" style="98" bestFit="1" customWidth="1"/>
    <col min="5" max="5" width="15" style="98" bestFit="1" customWidth="1"/>
    <col min="6" max="6" width="12.125" style="98" bestFit="1" customWidth="1"/>
    <col min="7" max="7" width="12" style="98" bestFit="1" customWidth="1"/>
    <col min="8" max="8" width="12.25" style="98" bestFit="1" customWidth="1"/>
    <col min="9" max="10" width="14.125" style="98" bestFit="1" customWidth="1"/>
    <col min="11" max="11" width="14" bestFit="1" customWidth="1"/>
    <col min="15" max="15" width="16.75" bestFit="1" customWidth="1"/>
  </cols>
  <sheetData>
    <row r="1" spans="1:17" s="5" customFormat="1" ht="87.75" customHeight="1">
      <c r="A1" s="186"/>
      <c r="B1" s="187"/>
      <c r="C1" s="188" t="s">
        <v>505</v>
      </c>
      <c r="D1" s="188"/>
      <c r="E1" s="188"/>
      <c r="F1" s="188"/>
      <c r="G1" s="188"/>
      <c r="H1" s="188"/>
      <c r="I1" s="188"/>
      <c r="J1" s="188"/>
      <c r="O1" s="176">
        <v>7376114.4299999997</v>
      </c>
      <c r="P1" s="177"/>
      <c r="Q1" s="177"/>
    </row>
    <row r="2" spans="1:17" s="6" customFormat="1" ht="48" customHeight="1">
      <c r="A2" s="178" t="str">
        <f>'Resumo do Orçamento'!A2:B2</f>
        <v>DATA ORÇAMENTO: MAI/26</v>
      </c>
      <c r="B2" s="179"/>
      <c r="C2" s="180" t="s">
        <v>508</v>
      </c>
      <c r="D2" s="180"/>
      <c r="E2" s="180"/>
      <c r="F2" s="180"/>
      <c r="G2" s="180"/>
      <c r="H2" s="180"/>
      <c r="I2" s="180" t="str">
        <f>'Resumo do Orçamento'!I2:J2</f>
        <v>ORLA (LOTE 02)</v>
      </c>
      <c r="J2" s="180"/>
      <c r="O2" s="7">
        <v>7342490.5499999998</v>
      </c>
    </row>
    <row r="3" spans="1:17" ht="15">
      <c r="A3" s="207"/>
      <c r="B3" s="184"/>
      <c r="C3" s="184"/>
      <c r="D3" s="184"/>
      <c r="E3" s="184"/>
      <c r="F3" s="184"/>
      <c r="G3" s="184"/>
      <c r="H3" s="184"/>
      <c r="I3" s="184"/>
      <c r="J3" s="184"/>
    </row>
    <row r="4" spans="1:17" ht="18" customHeight="1">
      <c r="A4" s="31" t="s">
        <v>100</v>
      </c>
      <c r="B4" s="32" t="s">
        <v>21</v>
      </c>
      <c r="C4" s="31" t="s">
        <v>22</v>
      </c>
      <c r="D4" s="31" t="s">
        <v>1</v>
      </c>
      <c r="E4" s="195" t="s">
        <v>23</v>
      </c>
      <c r="F4" s="195"/>
      <c r="G4" s="36" t="s">
        <v>24</v>
      </c>
      <c r="H4" s="32" t="s">
        <v>2</v>
      </c>
      <c r="I4" s="32" t="s">
        <v>25</v>
      </c>
      <c r="J4" s="32" t="s">
        <v>3</v>
      </c>
    </row>
    <row r="5" spans="1:17" ht="26.1" customHeight="1">
      <c r="A5" s="61" t="s">
        <v>26</v>
      </c>
      <c r="B5" s="159" t="s">
        <v>101</v>
      </c>
      <c r="C5" s="61" t="s">
        <v>102</v>
      </c>
      <c r="D5" s="61" t="s">
        <v>103</v>
      </c>
      <c r="E5" s="196">
        <v>47</v>
      </c>
      <c r="F5" s="196"/>
      <c r="G5" s="40" t="s">
        <v>95</v>
      </c>
      <c r="H5" s="160">
        <v>1</v>
      </c>
      <c r="I5" s="42">
        <v>14.42</v>
      </c>
      <c r="J5" s="42">
        <v>14.42</v>
      </c>
    </row>
    <row r="6" spans="1:17" ht="24" customHeight="1">
      <c r="A6" s="62" t="s">
        <v>74</v>
      </c>
      <c r="B6" s="53" t="s">
        <v>85</v>
      </c>
      <c r="C6" s="62" t="s">
        <v>71</v>
      </c>
      <c r="D6" s="62" t="s">
        <v>86</v>
      </c>
      <c r="E6" s="193" t="s">
        <v>75</v>
      </c>
      <c r="F6" s="193"/>
      <c r="G6" s="54" t="s">
        <v>60</v>
      </c>
      <c r="H6" s="161">
        <v>0.5</v>
      </c>
      <c r="I6" s="162">
        <v>26.14</v>
      </c>
      <c r="J6" s="162">
        <v>13.07</v>
      </c>
    </row>
    <row r="7" spans="1:17" ht="26.1" customHeight="1">
      <c r="A7" s="62" t="s">
        <v>74</v>
      </c>
      <c r="B7" s="53" t="s">
        <v>104</v>
      </c>
      <c r="C7" s="62" t="s">
        <v>42</v>
      </c>
      <c r="D7" s="62" t="s">
        <v>105</v>
      </c>
      <c r="E7" s="193" t="s">
        <v>106</v>
      </c>
      <c r="F7" s="193"/>
      <c r="G7" s="54" t="s">
        <v>107</v>
      </c>
      <c r="H7" s="161">
        <v>1.35E-2</v>
      </c>
      <c r="I7" s="162">
        <v>58.64</v>
      </c>
      <c r="J7" s="162">
        <v>0.79</v>
      </c>
    </row>
    <row r="8" spans="1:17" ht="26.1" customHeight="1">
      <c r="A8" s="62" t="s">
        <v>74</v>
      </c>
      <c r="B8" s="53" t="s">
        <v>108</v>
      </c>
      <c r="C8" s="62" t="s">
        <v>42</v>
      </c>
      <c r="D8" s="62" t="s">
        <v>109</v>
      </c>
      <c r="E8" s="193" t="s">
        <v>110</v>
      </c>
      <c r="F8" s="193"/>
      <c r="G8" s="54" t="s">
        <v>107</v>
      </c>
      <c r="H8" s="161">
        <v>7.4999999999999997E-3</v>
      </c>
      <c r="I8" s="162">
        <v>39.090000000000003</v>
      </c>
      <c r="J8" s="162">
        <v>0.28999999999999998</v>
      </c>
    </row>
    <row r="9" spans="1:17" ht="24" customHeight="1">
      <c r="A9" s="63" t="s">
        <v>32</v>
      </c>
      <c r="B9" s="55" t="s">
        <v>111</v>
      </c>
      <c r="C9" s="63" t="s">
        <v>42</v>
      </c>
      <c r="D9" s="63" t="s">
        <v>112</v>
      </c>
      <c r="E9" s="194" t="s">
        <v>33</v>
      </c>
      <c r="F9" s="194"/>
      <c r="G9" s="56" t="s">
        <v>95</v>
      </c>
      <c r="H9" s="163">
        <v>1</v>
      </c>
      <c r="I9" s="164">
        <v>0.1</v>
      </c>
      <c r="J9" s="164">
        <v>0.1</v>
      </c>
    </row>
    <row r="10" spans="1:17" ht="24" customHeight="1">
      <c r="A10" s="63" t="s">
        <v>32</v>
      </c>
      <c r="B10" s="55" t="s">
        <v>113</v>
      </c>
      <c r="C10" s="63" t="s">
        <v>42</v>
      </c>
      <c r="D10" s="63" t="s">
        <v>114</v>
      </c>
      <c r="E10" s="194" t="s">
        <v>33</v>
      </c>
      <c r="F10" s="194"/>
      <c r="G10" s="56" t="s">
        <v>94</v>
      </c>
      <c r="H10" s="163">
        <v>0.01</v>
      </c>
      <c r="I10" s="164">
        <v>17.07</v>
      </c>
      <c r="J10" s="164">
        <v>0.17</v>
      </c>
    </row>
    <row r="11" spans="1:17">
      <c r="A11" s="165"/>
      <c r="B11" s="165"/>
      <c r="C11" s="165"/>
      <c r="D11" s="165"/>
      <c r="E11" s="165" t="s">
        <v>35</v>
      </c>
      <c r="F11" s="166">
        <v>9.2100000000000009</v>
      </c>
      <c r="G11" s="165" t="s">
        <v>36</v>
      </c>
      <c r="H11" s="166">
        <v>0</v>
      </c>
      <c r="I11" s="165" t="s">
        <v>37</v>
      </c>
      <c r="J11" s="166">
        <v>9.2100000000000009</v>
      </c>
    </row>
    <row r="12" spans="1:17" ht="15" customHeight="1" thickBot="1">
      <c r="A12" s="165"/>
      <c r="B12" s="165"/>
      <c r="C12" s="165"/>
      <c r="D12" s="165"/>
      <c r="E12" s="165" t="s">
        <v>38</v>
      </c>
      <c r="F12" s="166">
        <v>3.17</v>
      </c>
      <c r="G12" s="165"/>
      <c r="H12" s="197" t="s">
        <v>39</v>
      </c>
      <c r="I12" s="197"/>
      <c r="J12" s="166">
        <v>17.59</v>
      </c>
    </row>
    <row r="13" spans="1:17" ht="0.95" customHeight="1" thickTop="1">
      <c r="A13" s="167"/>
      <c r="B13" s="167"/>
      <c r="C13" s="167"/>
      <c r="D13" s="167"/>
      <c r="E13" s="167"/>
      <c r="F13" s="167"/>
      <c r="G13" s="167"/>
      <c r="H13" s="167"/>
      <c r="I13" s="167"/>
      <c r="J13" s="167"/>
    </row>
    <row r="14" spans="1:17" ht="18" customHeight="1">
      <c r="A14" s="31" t="s">
        <v>115</v>
      </c>
      <c r="B14" s="32" t="s">
        <v>21</v>
      </c>
      <c r="C14" s="31" t="s">
        <v>22</v>
      </c>
      <c r="D14" s="31" t="s">
        <v>1</v>
      </c>
      <c r="E14" s="195" t="s">
        <v>23</v>
      </c>
      <c r="F14" s="195"/>
      <c r="G14" s="36" t="s">
        <v>24</v>
      </c>
      <c r="H14" s="32" t="s">
        <v>2</v>
      </c>
      <c r="I14" s="32" t="s">
        <v>25</v>
      </c>
      <c r="J14" s="32" t="s">
        <v>3</v>
      </c>
    </row>
    <row r="15" spans="1:17" ht="26.1" customHeight="1">
      <c r="A15" s="61" t="s">
        <v>26</v>
      </c>
      <c r="B15" s="159" t="s">
        <v>116</v>
      </c>
      <c r="C15" s="61" t="s">
        <v>102</v>
      </c>
      <c r="D15" s="61" t="s">
        <v>117</v>
      </c>
      <c r="E15" s="196" t="s">
        <v>118</v>
      </c>
      <c r="F15" s="196"/>
      <c r="G15" s="40" t="s">
        <v>68</v>
      </c>
      <c r="H15" s="160">
        <v>1</v>
      </c>
      <c r="I15" s="42">
        <v>5.86</v>
      </c>
      <c r="J15" s="42">
        <v>5.86</v>
      </c>
    </row>
    <row r="16" spans="1:17" ht="24" customHeight="1">
      <c r="A16" s="62" t="s">
        <v>74</v>
      </c>
      <c r="B16" s="53" t="s">
        <v>83</v>
      </c>
      <c r="C16" s="62" t="s">
        <v>71</v>
      </c>
      <c r="D16" s="62" t="s">
        <v>84</v>
      </c>
      <c r="E16" s="193" t="s">
        <v>75</v>
      </c>
      <c r="F16" s="193"/>
      <c r="G16" s="54" t="s">
        <v>60</v>
      </c>
      <c r="H16" s="161">
        <v>7.1202500000000002E-2</v>
      </c>
      <c r="I16" s="162">
        <v>35.15</v>
      </c>
      <c r="J16" s="162">
        <v>2.5</v>
      </c>
    </row>
    <row r="17" spans="1:10" ht="26.1" customHeight="1">
      <c r="A17" s="62" t="s">
        <v>74</v>
      </c>
      <c r="B17" s="53" t="s">
        <v>119</v>
      </c>
      <c r="C17" s="62" t="s">
        <v>71</v>
      </c>
      <c r="D17" s="62" t="s">
        <v>120</v>
      </c>
      <c r="E17" s="193" t="s">
        <v>75</v>
      </c>
      <c r="F17" s="193"/>
      <c r="G17" s="54" t="s">
        <v>60</v>
      </c>
      <c r="H17" s="161">
        <v>5.5379699999999997E-2</v>
      </c>
      <c r="I17" s="162">
        <v>27.78</v>
      </c>
      <c r="J17" s="162">
        <v>1.53</v>
      </c>
    </row>
    <row r="18" spans="1:10" ht="26.1" customHeight="1">
      <c r="A18" s="63" t="s">
        <v>32</v>
      </c>
      <c r="B18" s="55" t="s">
        <v>121</v>
      </c>
      <c r="C18" s="63" t="s">
        <v>71</v>
      </c>
      <c r="D18" s="63" t="s">
        <v>122</v>
      </c>
      <c r="E18" s="194" t="s">
        <v>33</v>
      </c>
      <c r="F18" s="194"/>
      <c r="G18" s="56" t="s">
        <v>31</v>
      </c>
      <c r="H18" s="163">
        <v>2.1899999999999999E-2</v>
      </c>
      <c r="I18" s="164">
        <v>76.56</v>
      </c>
      <c r="J18" s="164">
        <v>1.67</v>
      </c>
    </row>
    <row r="19" spans="1:10" ht="24" customHeight="1">
      <c r="A19" s="63" t="s">
        <v>32</v>
      </c>
      <c r="B19" s="55" t="s">
        <v>123</v>
      </c>
      <c r="C19" s="63" t="s">
        <v>55</v>
      </c>
      <c r="D19" s="63" t="s">
        <v>124</v>
      </c>
      <c r="E19" s="194" t="s">
        <v>33</v>
      </c>
      <c r="F19" s="194"/>
      <c r="G19" s="56" t="s">
        <v>68</v>
      </c>
      <c r="H19" s="163">
        <v>1.1000000000000001</v>
      </c>
      <c r="I19" s="164">
        <v>0.15</v>
      </c>
      <c r="J19" s="164">
        <v>0.16</v>
      </c>
    </row>
    <row r="20" spans="1:10">
      <c r="A20" s="165"/>
      <c r="B20" s="165"/>
      <c r="C20" s="165"/>
      <c r="D20" s="165"/>
      <c r="E20" s="165" t="s">
        <v>35</v>
      </c>
      <c r="F20" s="166">
        <v>2.86</v>
      </c>
      <c r="G20" s="165" t="s">
        <v>36</v>
      </c>
      <c r="H20" s="166">
        <v>0</v>
      </c>
      <c r="I20" s="165" t="s">
        <v>37</v>
      </c>
      <c r="J20" s="166">
        <v>2.86</v>
      </c>
    </row>
    <row r="21" spans="1:10" ht="15" customHeight="1" thickBot="1">
      <c r="A21" s="165"/>
      <c r="B21" s="165"/>
      <c r="C21" s="165"/>
      <c r="D21" s="165"/>
      <c r="E21" s="165" t="s">
        <v>38</v>
      </c>
      <c r="F21" s="166">
        <v>1.29</v>
      </c>
      <c r="G21" s="165"/>
      <c r="H21" s="197" t="s">
        <v>39</v>
      </c>
      <c r="I21" s="197"/>
      <c r="J21" s="166">
        <v>7.15</v>
      </c>
    </row>
    <row r="22" spans="1:10" ht="0.95" customHeight="1" thickTop="1">
      <c r="A22" s="167"/>
      <c r="B22" s="167"/>
      <c r="C22" s="167"/>
      <c r="D22" s="167"/>
      <c r="E22" s="167"/>
      <c r="F22" s="167"/>
      <c r="G22" s="167"/>
      <c r="H22" s="167"/>
      <c r="I22" s="167"/>
      <c r="J22" s="167"/>
    </row>
    <row r="23" spans="1:10" ht="18" customHeight="1">
      <c r="A23" s="31" t="s">
        <v>125</v>
      </c>
      <c r="B23" s="32" t="s">
        <v>21</v>
      </c>
      <c r="C23" s="31" t="s">
        <v>22</v>
      </c>
      <c r="D23" s="31" t="s">
        <v>1</v>
      </c>
      <c r="E23" s="195" t="s">
        <v>23</v>
      </c>
      <c r="F23" s="195"/>
      <c r="G23" s="36" t="s">
        <v>24</v>
      </c>
      <c r="H23" s="32" t="s">
        <v>2</v>
      </c>
      <c r="I23" s="32" t="s">
        <v>25</v>
      </c>
      <c r="J23" s="32" t="s">
        <v>3</v>
      </c>
    </row>
    <row r="24" spans="1:10" ht="26.1" customHeight="1">
      <c r="A24" s="61" t="s">
        <v>26</v>
      </c>
      <c r="B24" s="159" t="s">
        <v>126</v>
      </c>
      <c r="C24" s="61" t="s">
        <v>102</v>
      </c>
      <c r="D24" s="61" t="s">
        <v>127</v>
      </c>
      <c r="E24" s="196">
        <v>30</v>
      </c>
      <c r="F24" s="196"/>
      <c r="G24" s="40" t="s">
        <v>63</v>
      </c>
      <c r="H24" s="160">
        <v>1</v>
      </c>
      <c r="I24" s="42">
        <v>4596.1499999999996</v>
      </c>
      <c r="J24" s="42">
        <v>4596.1499999999996</v>
      </c>
    </row>
    <row r="25" spans="1:10" ht="24" customHeight="1">
      <c r="A25" s="63" t="s">
        <v>32</v>
      </c>
      <c r="B25" s="55" t="s">
        <v>128</v>
      </c>
      <c r="C25" s="63" t="s">
        <v>71</v>
      </c>
      <c r="D25" s="63" t="s">
        <v>129</v>
      </c>
      <c r="E25" s="194" t="s">
        <v>33</v>
      </c>
      <c r="F25" s="194"/>
      <c r="G25" s="56" t="s">
        <v>130</v>
      </c>
      <c r="H25" s="163">
        <v>300</v>
      </c>
      <c r="I25" s="164">
        <v>7.26</v>
      </c>
      <c r="J25" s="164">
        <v>2178</v>
      </c>
    </row>
    <row r="26" spans="1:10" ht="24" customHeight="1">
      <c r="A26" s="63" t="s">
        <v>32</v>
      </c>
      <c r="B26" s="55" t="s">
        <v>131</v>
      </c>
      <c r="C26" s="63" t="s">
        <v>132</v>
      </c>
      <c r="D26" s="63" t="s">
        <v>133</v>
      </c>
      <c r="E26" s="194" t="s">
        <v>33</v>
      </c>
      <c r="F26" s="194"/>
      <c r="G26" s="56" t="s">
        <v>63</v>
      </c>
      <c r="H26" s="163">
        <v>1</v>
      </c>
      <c r="I26" s="164">
        <v>2418.15</v>
      </c>
      <c r="J26" s="164">
        <v>2418.15</v>
      </c>
    </row>
    <row r="27" spans="1:10">
      <c r="A27" s="165"/>
      <c r="B27" s="165"/>
      <c r="C27" s="165"/>
      <c r="D27" s="165"/>
      <c r="E27" s="165" t="s">
        <v>35</v>
      </c>
      <c r="F27" s="166">
        <v>0</v>
      </c>
      <c r="G27" s="165" t="s">
        <v>36</v>
      </c>
      <c r="H27" s="166">
        <v>0</v>
      </c>
      <c r="I27" s="165" t="s">
        <v>37</v>
      </c>
      <c r="J27" s="166">
        <v>0</v>
      </c>
    </row>
    <row r="28" spans="1:10" ht="15" customHeight="1" thickBot="1">
      <c r="A28" s="165"/>
      <c r="B28" s="165"/>
      <c r="C28" s="165"/>
      <c r="D28" s="165"/>
      <c r="E28" s="165" t="s">
        <v>38</v>
      </c>
      <c r="F28" s="166">
        <v>1011.15</v>
      </c>
      <c r="G28" s="165"/>
      <c r="H28" s="197" t="s">
        <v>39</v>
      </c>
      <c r="I28" s="197"/>
      <c r="J28" s="166">
        <v>5607.3</v>
      </c>
    </row>
    <row r="29" spans="1:10" ht="0.95" customHeight="1" thickTop="1">
      <c r="A29" s="167"/>
      <c r="B29" s="167"/>
      <c r="C29" s="167"/>
      <c r="D29" s="167"/>
      <c r="E29" s="167"/>
      <c r="F29" s="167"/>
      <c r="G29" s="167"/>
      <c r="H29" s="167"/>
      <c r="I29" s="167"/>
      <c r="J29" s="167"/>
    </row>
    <row r="30" spans="1:10" ht="18" customHeight="1">
      <c r="A30" s="31" t="s">
        <v>196</v>
      </c>
      <c r="B30" s="32" t="s">
        <v>21</v>
      </c>
      <c r="C30" s="31" t="s">
        <v>22</v>
      </c>
      <c r="D30" s="31" t="s">
        <v>1</v>
      </c>
      <c r="E30" s="195" t="s">
        <v>23</v>
      </c>
      <c r="F30" s="195"/>
      <c r="G30" s="36" t="s">
        <v>24</v>
      </c>
      <c r="H30" s="32" t="s">
        <v>2</v>
      </c>
      <c r="I30" s="32" t="s">
        <v>25</v>
      </c>
      <c r="J30" s="32" t="s">
        <v>3</v>
      </c>
    </row>
    <row r="31" spans="1:10" ht="39" customHeight="1">
      <c r="A31" s="61" t="s">
        <v>26</v>
      </c>
      <c r="B31" s="159" t="s">
        <v>197</v>
      </c>
      <c r="C31" s="61" t="s">
        <v>102</v>
      </c>
      <c r="D31" s="61" t="s">
        <v>198</v>
      </c>
      <c r="E31" s="196" t="s">
        <v>199</v>
      </c>
      <c r="F31" s="196"/>
      <c r="G31" s="40" t="s">
        <v>107</v>
      </c>
      <c r="H31" s="160">
        <v>1</v>
      </c>
      <c r="I31" s="42">
        <v>23.75</v>
      </c>
      <c r="J31" s="42">
        <v>23.75</v>
      </c>
    </row>
    <row r="32" spans="1:10" ht="39" customHeight="1">
      <c r="A32" s="63" t="s">
        <v>32</v>
      </c>
      <c r="B32" s="55" t="s">
        <v>200</v>
      </c>
      <c r="C32" s="63" t="s">
        <v>42</v>
      </c>
      <c r="D32" s="63" t="s">
        <v>201</v>
      </c>
      <c r="E32" s="194" t="s">
        <v>33</v>
      </c>
      <c r="F32" s="194"/>
      <c r="G32" s="56" t="s">
        <v>107</v>
      </c>
      <c r="H32" s="163">
        <v>1</v>
      </c>
      <c r="I32" s="164">
        <v>23.75</v>
      </c>
      <c r="J32" s="164">
        <v>23.75</v>
      </c>
    </row>
    <row r="33" spans="1:10">
      <c r="A33" s="165"/>
      <c r="B33" s="165"/>
      <c r="C33" s="165"/>
      <c r="D33" s="165"/>
      <c r="E33" s="165" t="s">
        <v>35</v>
      </c>
      <c r="F33" s="166">
        <v>0</v>
      </c>
      <c r="G33" s="165" t="s">
        <v>36</v>
      </c>
      <c r="H33" s="166">
        <v>0</v>
      </c>
      <c r="I33" s="165" t="s">
        <v>37</v>
      </c>
      <c r="J33" s="166">
        <v>0</v>
      </c>
    </row>
    <row r="34" spans="1:10" ht="15" customHeight="1" thickBot="1">
      <c r="A34" s="165"/>
      <c r="B34" s="165"/>
      <c r="C34" s="165"/>
      <c r="D34" s="165"/>
      <c r="E34" s="165" t="s">
        <v>38</v>
      </c>
      <c r="F34" s="166">
        <v>5.23</v>
      </c>
      <c r="G34" s="165"/>
      <c r="H34" s="197" t="s">
        <v>39</v>
      </c>
      <c r="I34" s="197"/>
      <c r="J34" s="166">
        <v>28.98</v>
      </c>
    </row>
    <row r="35" spans="1:10" ht="0.95" customHeight="1" thickTop="1">
      <c r="A35" s="167"/>
      <c r="B35" s="167"/>
      <c r="C35" s="167"/>
      <c r="D35" s="167"/>
      <c r="E35" s="167"/>
      <c r="F35" s="167"/>
      <c r="G35" s="167"/>
      <c r="H35" s="167"/>
      <c r="I35" s="167"/>
      <c r="J35" s="167"/>
    </row>
    <row r="36" spans="1:10" ht="18" customHeight="1">
      <c r="A36" s="31" t="s">
        <v>214</v>
      </c>
      <c r="B36" s="32" t="s">
        <v>21</v>
      </c>
      <c r="C36" s="31" t="s">
        <v>22</v>
      </c>
      <c r="D36" s="31" t="s">
        <v>1</v>
      </c>
      <c r="E36" s="195" t="s">
        <v>23</v>
      </c>
      <c r="F36" s="195"/>
      <c r="G36" s="36" t="s">
        <v>24</v>
      </c>
      <c r="H36" s="32" t="s">
        <v>2</v>
      </c>
      <c r="I36" s="32" t="s">
        <v>25</v>
      </c>
      <c r="J36" s="32" t="s">
        <v>3</v>
      </c>
    </row>
    <row r="37" spans="1:10" ht="26.1" customHeight="1">
      <c r="A37" s="61" t="s">
        <v>26</v>
      </c>
      <c r="B37" s="159" t="s">
        <v>215</v>
      </c>
      <c r="C37" s="61" t="s">
        <v>102</v>
      </c>
      <c r="D37" s="61" t="s">
        <v>216</v>
      </c>
      <c r="E37" s="196">
        <v>11.2</v>
      </c>
      <c r="F37" s="196"/>
      <c r="G37" s="40" t="s">
        <v>68</v>
      </c>
      <c r="H37" s="160">
        <v>1</v>
      </c>
      <c r="I37" s="42">
        <v>11.72</v>
      </c>
      <c r="J37" s="42">
        <v>11.72</v>
      </c>
    </row>
    <row r="38" spans="1:10" ht="51.95" customHeight="1">
      <c r="A38" s="63" t="s">
        <v>32</v>
      </c>
      <c r="B38" s="55" t="s">
        <v>217</v>
      </c>
      <c r="C38" s="63" t="s">
        <v>218</v>
      </c>
      <c r="D38" s="63" t="s">
        <v>219</v>
      </c>
      <c r="E38" s="194" t="s">
        <v>33</v>
      </c>
      <c r="F38" s="194"/>
      <c r="G38" s="56" t="s">
        <v>95</v>
      </c>
      <c r="H38" s="163">
        <v>1</v>
      </c>
      <c r="I38" s="164">
        <v>11.72</v>
      </c>
      <c r="J38" s="164">
        <v>11.72</v>
      </c>
    </row>
    <row r="39" spans="1:10">
      <c r="A39" s="165"/>
      <c r="B39" s="165"/>
      <c r="C39" s="165"/>
      <c r="D39" s="165"/>
      <c r="E39" s="165" t="s">
        <v>35</v>
      </c>
      <c r="F39" s="166">
        <v>0</v>
      </c>
      <c r="G39" s="165" t="s">
        <v>36</v>
      </c>
      <c r="H39" s="166">
        <v>0</v>
      </c>
      <c r="I39" s="165" t="s">
        <v>37</v>
      </c>
      <c r="J39" s="166">
        <v>0</v>
      </c>
    </row>
    <row r="40" spans="1:10" ht="15" customHeight="1" thickBot="1">
      <c r="A40" s="165"/>
      <c r="B40" s="165"/>
      <c r="C40" s="165"/>
      <c r="D40" s="165"/>
      <c r="E40" s="165" t="s">
        <v>38</v>
      </c>
      <c r="F40" s="166">
        <v>2.58</v>
      </c>
      <c r="G40" s="165"/>
      <c r="H40" s="197" t="s">
        <v>39</v>
      </c>
      <c r="I40" s="197"/>
      <c r="J40" s="166">
        <v>14.3</v>
      </c>
    </row>
    <row r="41" spans="1:10" ht="0.95" customHeight="1" thickTop="1">
      <c r="A41" s="167"/>
      <c r="B41" s="167"/>
      <c r="C41" s="167"/>
      <c r="D41" s="167"/>
      <c r="E41" s="167"/>
      <c r="F41" s="167"/>
      <c r="G41" s="167"/>
      <c r="H41" s="167"/>
      <c r="I41" s="167"/>
      <c r="J41" s="167"/>
    </row>
    <row r="42" spans="1:10" ht="18" customHeight="1">
      <c r="A42" s="31" t="s">
        <v>231</v>
      </c>
      <c r="B42" s="32" t="s">
        <v>21</v>
      </c>
      <c r="C42" s="31" t="s">
        <v>22</v>
      </c>
      <c r="D42" s="31" t="s">
        <v>1</v>
      </c>
      <c r="E42" s="195" t="s">
        <v>23</v>
      </c>
      <c r="F42" s="195"/>
      <c r="G42" s="36" t="s">
        <v>24</v>
      </c>
      <c r="H42" s="32" t="s">
        <v>2</v>
      </c>
      <c r="I42" s="32" t="s">
        <v>25</v>
      </c>
      <c r="J42" s="32" t="s">
        <v>3</v>
      </c>
    </row>
    <row r="43" spans="1:10" ht="24" customHeight="1">
      <c r="A43" s="61" t="s">
        <v>26</v>
      </c>
      <c r="B43" s="159" t="s">
        <v>232</v>
      </c>
      <c r="C43" s="61" t="s">
        <v>102</v>
      </c>
      <c r="D43" s="61" t="s">
        <v>233</v>
      </c>
      <c r="E43" s="196" t="s">
        <v>171</v>
      </c>
      <c r="F43" s="196"/>
      <c r="G43" s="40" t="s">
        <v>107</v>
      </c>
      <c r="H43" s="160">
        <v>1</v>
      </c>
      <c r="I43" s="42">
        <v>1206.82</v>
      </c>
      <c r="J43" s="42">
        <v>1206.82</v>
      </c>
    </row>
    <row r="44" spans="1:10" ht="24" customHeight="1">
      <c r="A44" s="62" t="s">
        <v>74</v>
      </c>
      <c r="B44" s="53" t="s">
        <v>148</v>
      </c>
      <c r="C44" s="62" t="s">
        <v>71</v>
      </c>
      <c r="D44" s="62" t="s">
        <v>149</v>
      </c>
      <c r="E44" s="193" t="s">
        <v>75</v>
      </c>
      <c r="F44" s="193"/>
      <c r="G44" s="54" t="s">
        <v>60</v>
      </c>
      <c r="H44" s="161">
        <v>4</v>
      </c>
      <c r="I44" s="162">
        <v>35.770000000000003</v>
      </c>
      <c r="J44" s="162">
        <v>143.08000000000001</v>
      </c>
    </row>
    <row r="45" spans="1:10" ht="24" customHeight="1">
      <c r="A45" s="62" t="s">
        <v>74</v>
      </c>
      <c r="B45" s="53" t="s">
        <v>85</v>
      </c>
      <c r="C45" s="62" t="s">
        <v>71</v>
      </c>
      <c r="D45" s="62" t="s">
        <v>86</v>
      </c>
      <c r="E45" s="193" t="s">
        <v>75</v>
      </c>
      <c r="F45" s="193"/>
      <c r="G45" s="54" t="s">
        <v>60</v>
      </c>
      <c r="H45" s="161">
        <v>4</v>
      </c>
      <c r="I45" s="162">
        <v>26.14</v>
      </c>
      <c r="J45" s="162">
        <v>104.56</v>
      </c>
    </row>
    <row r="46" spans="1:10" s="104" customFormat="1" ht="24" customHeight="1">
      <c r="A46" s="63" t="s">
        <v>32</v>
      </c>
      <c r="B46" s="55" t="s">
        <v>234</v>
      </c>
      <c r="C46" s="63" t="s">
        <v>71</v>
      </c>
      <c r="D46" s="63" t="s">
        <v>235</v>
      </c>
      <c r="E46" s="63" t="s">
        <v>33</v>
      </c>
      <c r="F46" s="63"/>
      <c r="G46" s="56" t="s">
        <v>87</v>
      </c>
      <c r="H46" s="163">
        <v>450</v>
      </c>
      <c r="I46" s="164">
        <v>1.04</v>
      </c>
      <c r="J46" s="164">
        <v>468</v>
      </c>
    </row>
    <row r="47" spans="1:10" s="104" customFormat="1" ht="24" customHeight="1">
      <c r="A47" s="63" t="s">
        <v>32</v>
      </c>
      <c r="B47" s="55" t="s">
        <v>236</v>
      </c>
      <c r="C47" s="63" t="s">
        <v>42</v>
      </c>
      <c r="D47" s="63" t="s">
        <v>237</v>
      </c>
      <c r="E47" s="63" t="s">
        <v>33</v>
      </c>
      <c r="F47" s="63"/>
      <c r="G47" s="56" t="s">
        <v>94</v>
      </c>
      <c r="H47" s="163">
        <v>18</v>
      </c>
      <c r="I47" s="164">
        <v>18.600000000000001</v>
      </c>
      <c r="J47" s="164">
        <v>334.8</v>
      </c>
    </row>
    <row r="48" spans="1:10" s="104" customFormat="1" ht="24" customHeight="1">
      <c r="A48" s="63" t="s">
        <v>32</v>
      </c>
      <c r="B48" s="55" t="s">
        <v>238</v>
      </c>
      <c r="C48" s="63" t="s">
        <v>71</v>
      </c>
      <c r="D48" s="63" t="s">
        <v>239</v>
      </c>
      <c r="E48" s="63" t="s">
        <v>33</v>
      </c>
      <c r="F48" s="63"/>
      <c r="G48" s="56" t="s">
        <v>107</v>
      </c>
      <c r="H48" s="163">
        <v>1.08</v>
      </c>
      <c r="I48" s="164">
        <v>144.80000000000001</v>
      </c>
      <c r="J48" s="164">
        <v>156.38</v>
      </c>
    </row>
    <row r="49" spans="1:10">
      <c r="A49" s="165"/>
      <c r="B49" s="165"/>
      <c r="C49" s="165"/>
      <c r="D49" s="165"/>
      <c r="E49" s="165" t="s">
        <v>35</v>
      </c>
      <c r="F49" s="166">
        <v>172</v>
      </c>
      <c r="G49" s="165" t="s">
        <v>36</v>
      </c>
      <c r="H49" s="166">
        <v>0</v>
      </c>
      <c r="I49" s="165" t="s">
        <v>37</v>
      </c>
      <c r="J49" s="166">
        <v>172</v>
      </c>
    </row>
    <row r="50" spans="1:10" ht="15" customHeight="1" thickBot="1">
      <c r="A50" s="165"/>
      <c r="B50" s="165"/>
      <c r="C50" s="165"/>
      <c r="D50" s="165"/>
      <c r="E50" s="165" t="s">
        <v>38</v>
      </c>
      <c r="F50" s="166">
        <v>265.5</v>
      </c>
      <c r="G50" s="165"/>
      <c r="H50" s="197" t="s">
        <v>39</v>
      </c>
      <c r="I50" s="197"/>
      <c r="J50" s="166">
        <v>1472.32</v>
      </c>
    </row>
    <row r="51" spans="1:10" ht="0.95" customHeight="1" thickTop="1">
      <c r="A51" s="167"/>
      <c r="B51" s="167"/>
      <c r="C51" s="167"/>
      <c r="D51" s="167"/>
      <c r="E51" s="167"/>
      <c r="F51" s="167"/>
      <c r="G51" s="167"/>
      <c r="H51" s="167"/>
      <c r="I51" s="167"/>
      <c r="J51" s="167"/>
    </row>
    <row r="52" spans="1:10" ht="18" customHeight="1">
      <c r="A52" s="31" t="s">
        <v>240</v>
      </c>
      <c r="B52" s="32" t="s">
        <v>21</v>
      </c>
      <c r="C52" s="31" t="s">
        <v>22</v>
      </c>
      <c r="D52" s="31" t="s">
        <v>1</v>
      </c>
      <c r="E52" s="195" t="s">
        <v>23</v>
      </c>
      <c r="F52" s="195"/>
      <c r="G52" s="36" t="s">
        <v>24</v>
      </c>
      <c r="H52" s="32" t="s">
        <v>2</v>
      </c>
      <c r="I52" s="32" t="s">
        <v>25</v>
      </c>
      <c r="J52" s="32" t="s">
        <v>3</v>
      </c>
    </row>
    <row r="53" spans="1:10" ht="26.1" customHeight="1">
      <c r="A53" s="61" t="s">
        <v>26</v>
      </c>
      <c r="B53" s="159" t="s">
        <v>542</v>
      </c>
      <c r="C53" s="61" t="s">
        <v>102</v>
      </c>
      <c r="D53" s="61" t="s">
        <v>543</v>
      </c>
      <c r="E53" s="196" t="s">
        <v>226</v>
      </c>
      <c r="F53" s="196"/>
      <c r="G53" s="40" t="s">
        <v>107</v>
      </c>
      <c r="H53" s="160">
        <v>1</v>
      </c>
      <c r="I53" s="42">
        <v>1282.3699999999999</v>
      </c>
      <c r="J53" s="42">
        <v>1282.3699999999999</v>
      </c>
    </row>
    <row r="54" spans="1:10" ht="24" customHeight="1">
      <c r="A54" s="62" t="s">
        <v>74</v>
      </c>
      <c r="B54" s="53" t="s">
        <v>148</v>
      </c>
      <c r="C54" s="62" t="s">
        <v>71</v>
      </c>
      <c r="D54" s="62" t="s">
        <v>149</v>
      </c>
      <c r="E54" s="193" t="s">
        <v>75</v>
      </c>
      <c r="F54" s="193"/>
      <c r="G54" s="54" t="s">
        <v>60</v>
      </c>
      <c r="H54" s="161">
        <v>0.156</v>
      </c>
      <c r="I54" s="162">
        <v>35.770000000000003</v>
      </c>
      <c r="J54" s="162">
        <v>5.58</v>
      </c>
    </row>
    <row r="55" spans="1:10" ht="24" customHeight="1">
      <c r="A55" s="62" t="s">
        <v>74</v>
      </c>
      <c r="B55" s="53" t="s">
        <v>85</v>
      </c>
      <c r="C55" s="62" t="s">
        <v>71</v>
      </c>
      <c r="D55" s="62" t="s">
        <v>86</v>
      </c>
      <c r="E55" s="193" t="s">
        <v>75</v>
      </c>
      <c r="F55" s="193"/>
      <c r="G55" s="54" t="s">
        <v>60</v>
      </c>
      <c r="H55" s="161">
        <v>1.7827999999999999</v>
      </c>
      <c r="I55" s="162">
        <v>26.14</v>
      </c>
      <c r="J55" s="162">
        <v>46.6</v>
      </c>
    </row>
    <row r="56" spans="1:10" ht="24" customHeight="1">
      <c r="A56" s="62" t="s">
        <v>74</v>
      </c>
      <c r="B56" s="53" t="s">
        <v>83</v>
      </c>
      <c r="C56" s="62" t="s">
        <v>71</v>
      </c>
      <c r="D56" s="62" t="s">
        <v>84</v>
      </c>
      <c r="E56" s="193" t="s">
        <v>75</v>
      </c>
      <c r="F56" s="193"/>
      <c r="G56" s="54" t="s">
        <v>60</v>
      </c>
      <c r="H56" s="161">
        <v>1.6268</v>
      </c>
      <c r="I56" s="162">
        <v>35.15</v>
      </c>
      <c r="J56" s="162">
        <v>57.18</v>
      </c>
    </row>
    <row r="57" spans="1:10" ht="24" customHeight="1">
      <c r="A57" s="63" t="s">
        <v>32</v>
      </c>
      <c r="B57" s="55" t="s">
        <v>676</v>
      </c>
      <c r="C57" s="63" t="s">
        <v>71</v>
      </c>
      <c r="D57" s="63" t="s">
        <v>677</v>
      </c>
      <c r="E57" s="194" t="s">
        <v>33</v>
      </c>
      <c r="F57" s="194"/>
      <c r="G57" s="56" t="s">
        <v>68</v>
      </c>
      <c r="H57" s="163">
        <v>3.125</v>
      </c>
      <c r="I57" s="164">
        <v>5.28</v>
      </c>
      <c r="J57" s="164">
        <v>16.5</v>
      </c>
    </row>
    <row r="58" spans="1:10" ht="38.25">
      <c r="A58" s="63" t="s">
        <v>32</v>
      </c>
      <c r="B58" s="55" t="s">
        <v>678</v>
      </c>
      <c r="C58" s="63" t="s">
        <v>71</v>
      </c>
      <c r="D58" s="63" t="s">
        <v>679</v>
      </c>
      <c r="E58" s="194" t="s">
        <v>33</v>
      </c>
      <c r="F58" s="194"/>
      <c r="G58" s="56" t="s">
        <v>107</v>
      </c>
      <c r="H58" s="163">
        <v>1.2315</v>
      </c>
      <c r="I58" s="164">
        <v>655.54</v>
      </c>
      <c r="J58" s="164">
        <v>807.29</v>
      </c>
    </row>
    <row r="59" spans="1:10" ht="15" customHeight="1">
      <c r="A59" s="63" t="s">
        <v>32</v>
      </c>
      <c r="B59" s="55" t="s">
        <v>680</v>
      </c>
      <c r="C59" s="63" t="s">
        <v>71</v>
      </c>
      <c r="D59" s="63" t="s">
        <v>681</v>
      </c>
      <c r="E59" s="194" t="s">
        <v>33</v>
      </c>
      <c r="F59" s="194"/>
      <c r="G59" s="56" t="s">
        <v>87</v>
      </c>
      <c r="H59" s="163">
        <v>0.2994</v>
      </c>
      <c r="I59" s="164">
        <v>16.27</v>
      </c>
      <c r="J59" s="164">
        <v>4.87</v>
      </c>
    </row>
    <row r="60" spans="1:10" ht="0.95" customHeight="1">
      <c r="A60" s="63" t="s">
        <v>32</v>
      </c>
      <c r="B60" s="55" t="s">
        <v>682</v>
      </c>
      <c r="C60" s="63" t="s">
        <v>71</v>
      </c>
      <c r="D60" s="63" t="s">
        <v>683</v>
      </c>
      <c r="E60" s="194" t="s">
        <v>33</v>
      </c>
      <c r="F60" s="194"/>
      <c r="G60" s="56" t="s">
        <v>68</v>
      </c>
      <c r="H60" s="163">
        <v>2.5</v>
      </c>
      <c r="I60" s="164">
        <v>3.64</v>
      </c>
      <c r="J60" s="164">
        <v>9.1</v>
      </c>
    </row>
    <row r="61" spans="1:10" ht="18" customHeight="1">
      <c r="A61" s="63" t="s">
        <v>32</v>
      </c>
      <c r="B61" s="55" t="s">
        <v>684</v>
      </c>
      <c r="C61" s="63" t="s">
        <v>71</v>
      </c>
      <c r="D61" s="63" t="s">
        <v>685</v>
      </c>
      <c r="E61" s="194" t="s">
        <v>33</v>
      </c>
      <c r="F61" s="194"/>
      <c r="G61" s="56" t="s">
        <v>130</v>
      </c>
      <c r="H61" s="163">
        <v>2.1299999999999999E-2</v>
      </c>
      <c r="I61" s="164">
        <v>7.26</v>
      </c>
      <c r="J61" s="164">
        <v>0.15</v>
      </c>
    </row>
    <row r="62" spans="1:10" ht="26.1" customHeight="1">
      <c r="A62" s="63" t="s">
        <v>32</v>
      </c>
      <c r="B62" s="55" t="s">
        <v>686</v>
      </c>
      <c r="C62" s="63" t="s">
        <v>71</v>
      </c>
      <c r="D62" s="63" t="s">
        <v>687</v>
      </c>
      <c r="E62" s="194" t="s">
        <v>33</v>
      </c>
      <c r="F62" s="194"/>
      <c r="G62" s="56" t="s">
        <v>58</v>
      </c>
      <c r="H62" s="163">
        <v>15</v>
      </c>
      <c r="I62" s="164">
        <v>22.34</v>
      </c>
      <c r="J62" s="164">
        <v>335.1</v>
      </c>
    </row>
    <row r="63" spans="1:10" ht="24" customHeight="1">
      <c r="A63" s="165"/>
      <c r="B63" s="165"/>
      <c r="C63" s="165"/>
      <c r="D63" s="165"/>
      <c r="E63" s="165" t="s">
        <v>35</v>
      </c>
      <c r="F63" s="166">
        <v>76.25</v>
      </c>
      <c r="G63" s="165" t="s">
        <v>36</v>
      </c>
      <c r="H63" s="166">
        <v>0</v>
      </c>
      <c r="I63" s="165" t="s">
        <v>37</v>
      </c>
      <c r="J63" s="166">
        <v>76.25</v>
      </c>
    </row>
    <row r="64" spans="1:10" ht="24" customHeight="1" thickBot="1">
      <c r="A64" s="165"/>
      <c r="B64" s="165"/>
      <c r="C64" s="165"/>
      <c r="D64" s="165"/>
      <c r="E64" s="165" t="s">
        <v>38</v>
      </c>
      <c r="F64" s="166">
        <v>282.12</v>
      </c>
      <c r="G64" s="165"/>
      <c r="H64" s="197" t="s">
        <v>39</v>
      </c>
      <c r="I64" s="197"/>
      <c r="J64" s="166">
        <v>1564.49</v>
      </c>
    </row>
    <row r="65" spans="1:10" ht="26.1" customHeight="1" thickTop="1">
      <c r="A65" s="167"/>
      <c r="B65" s="167"/>
      <c r="C65" s="167"/>
      <c r="D65" s="167"/>
      <c r="E65" s="167"/>
      <c r="F65" s="167"/>
      <c r="G65" s="167"/>
      <c r="H65" s="167"/>
      <c r="I65" s="167"/>
      <c r="J65" s="167"/>
    </row>
    <row r="66" spans="1:10" ht="24" customHeight="1">
      <c r="A66" s="31" t="s">
        <v>552</v>
      </c>
      <c r="B66" s="32" t="s">
        <v>21</v>
      </c>
      <c r="C66" s="31" t="s">
        <v>22</v>
      </c>
      <c r="D66" s="31" t="s">
        <v>1</v>
      </c>
      <c r="E66" s="195" t="s">
        <v>23</v>
      </c>
      <c r="F66" s="195"/>
      <c r="G66" s="36" t="s">
        <v>24</v>
      </c>
      <c r="H66" s="32" t="s">
        <v>2</v>
      </c>
      <c r="I66" s="32" t="s">
        <v>25</v>
      </c>
      <c r="J66" s="32" t="s">
        <v>3</v>
      </c>
    </row>
    <row r="67" spans="1:10" ht="26.1" customHeight="1">
      <c r="A67" s="61" t="s">
        <v>26</v>
      </c>
      <c r="B67" s="159" t="s">
        <v>553</v>
      </c>
      <c r="C67" s="61" t="s">
        <v>102</v>
      </c>
      <c r="D67" s="61" t="s">
        <v>554</v>
      </c>
      <c r="E67" s="196" t="s">
        <v>256</v>
      </c>
      <c r="F67" s="196"/>
      <c r="G67" s="40" t="s">
        <v>58</v>
      </c>
      <c r="H67" s="160">
        <v>1</v>
      </c>
      <c r="I67" s="42">
        <v>109.75</v>
      </c>
      <c r="J67" s="42">
        <v>109.75</v>
      </c>
    </row>
    <row r="68" spans="1:10" ht="25.5" customHeight="1">
      <c r="A68" s="62" t="s">
        <v>74</v>
      </c>
      <c r="B68" s="53" t="s">
        <v>85</v>
      </c>
      <c r="C68" s="62" t="s">
        <v>71</v>
      </c>
      <c r="D68" s="62" t="s">
        <v>86</v>
      </c>
      <c r="E68" s="193" t="s">
        <v>75</v>
      </c>
      <c r="F68" s="193"/>
      <c r="G68" s="54" t="s">
        <v>60</v>
      </c>
      <c r="H68" s="161">
        <v>0.3725</v>
      </c>
      <c r="I68" s="162">
        <v>26.14</v>
      </c>
      <c r="J68" s="162">
        <v>9.73</v>
      </c>
    </row>
    <row r="69" spans="1:10" ht="51">
      <c r="A69" s="62" t="s">
        <v>74</v>
      </c>
      <c r="B69" s="53" t="s">
        <v>688</v>
      </c>
      <c r="C69" s="62" t="s">
        <v>71</v>
      </c>
      <c r="D69" s="62" t="s">
        <v>689</v>
      </c>
      <c r="E69" s="193" t="s">
        <v>147</v>
      </c>
      <c r="F69" s="193"/>
      <c r="G69" s="54" t="s">
        <v>34</v>
      </c>
      <c r="H69" s="161">
        <v>4.9099999999999998E-2</v>
      </c>
      <c r="I69" s="162">
        <v>11.58</v>
      </c>
      <c r="J69" s="162">
        <v>0.56000000000000005</v>
      </c>
    </row>
    <row r="70" spans="1:10" ht="51">
      <c r="A70" s="62" t="s">
        <v>74</v>
      </c>
      <c r="B70" s="53" t="s">
        <v>690</v>
      </c>
      <c r="C70" s="62" t="s">
        <v>71</v>
      </c>
      <c r="D70" s="62" t="s">
        <v>691</v>
      </c>
      <c r="E70" s="193" t="s">
        <v>147</v>
      </c>
      <c r="F70" s="193"/>
      <c r="G70" s="54" t="s">
        <v>692</v>
      </c>
      <c r="H70" s="161">
        <v>0.1371</v>
      </c>
      <c r="I70" s="162">
        <v>0.52</v>
      </c>
      <c r="J70" s="162">
        <v>7.0000000000000007E-2</v>
      </c>
    </row>
    <row r="71" spans="1:10" ht="38.25" customHeight="1">
      <c r="A71" s="62" t="s">
        <v>74</v>
      </c>
      <c r="B71" s="53" t="s">
        <v>693</v>
      </c>
      <c r="C71" s="62" t="s">
        <v>71</v>
      </c>
      <c r="D71" s="62" t="s">
        <v>694</v>
      </c>
      <c r="E71" s="193" t="s">
        <v>147</v>
      </c>
      <c r="F71" s="193"/>
      <c r="G71" s="54" t="s">
        <v>34</v>
      </c>
      <c r="H71" s="161">
        <v>4.1000000000000003E-3</v>
      </c>
      <c r="I71" s="162">
        <v>11.73</v>
      </c>
      <c r="J71" s="162">
        <v>0.04</v>
      </c>
    </row>
    <row r="72" spans="1:10" ht="26.1" customHeight="1">
      <c r="A72" s="62" t="s">
        <v>74</v>
      </c>
      <c r="B72" s="53" t="s">
        <v>695</v>
      </c>
      <c r="C72" s="62" t="s">
        <v>71</v>
      </c>
      <c r="D72" s="62" t="s">
        <v>696</v>
      </c>
      <c r="E72" s="193" t="s">
        <v>147</v>
      </c>
      <c r="F72" s="193"/>
      <c r="G72" s="54" t="s">
        <v>692</v>
      </c>
      <c r="H72" s="161">
        <v>0.18210000000000001</v>
      </c>
      <c r="I72" s="162">
        <v>0.64</v>
      </c>
      <c r="J72" s="162">
        <v>0.11</v>
      </c>
    </row>
    <row r="73" spans="1:10" ht="24" customHeight="1">
      <c r="A73" s="62" t="s">
        <v>74</v>
      </c>
      <c r="B73" s="53" t="s">
        <v>257</v>
      </c>
      <c r="C73" s="62" t="s">
        <v>71</v>
      </c>
      <c r="D73" s="62" t="s">
        <v>258</v>
      </c>
      <c r="E73" s="193" t="s">
        <v>75</v>
      </c>
      <c r="F73" s="193"/>
      <c r="G73" s="54" t="s">
        <v>60</v>
      </c>
      <c r="H73" s="161">
        <v>0.3725</v>
      </c>
      <c r="I73" s="162">
        <v>35.57</v>
      </c>
      <c r="J73" s="162">
        <v>13.24</v>
      </c>
    </row>
    <row r="74" spans="1:10" ht="39" customHeight="1">
      <c r="A74" s="63" t="s">
        <v>32</v>
      </c>
      <c r="B74" s="55" t="s">
        <v>697</v>
      </c>
      <c r="C74" s="63" t="s">
        <v>698</v>
      </c>
      <c r="D74" s="63" t="s">
        <v>699</v>
      </c>
      <c r="E74" s="194" t="s">
        <v>33</v>
      </c>
      <c r="F74" s="194"/>
      <c r="G74" s="56" t="s">
        <v>58</v>
      </c>
      <c r="H74" s="163">
        <v>1.03</v>
      </c>
      <c r="I74" s="164">
        <v>74.44</v>
      </c>
      <c r="J74" s="164">
        <v>76.67</v>
      </c>
    </row>
    <row r="75" spans="1:10" ht="24" customHeight="1">
      <c r="A75" s="63" t="s">
        <v>32</v>
      </c>
      <c r="B75" s="55" t="s">
        <v>700</v>
      </c>
      <c r="C75" s="63" t="s">
        <v>71</v>
      </c>
      <c r="D75" s="63" t="s">
        <v>701</v>
      </c>
      <c r="E75" s="194" t="s">
        <v>33</v>
      </c>
      <c r="F75" s="194"/>
      <c r="G75" s="56" t="s">
        <v>107</v>
      </c>
      <c r="H75" s="163">
        <v>9.7999999999999997E-3</v>
      </c>
      <c r="I75" s="164">
        <v>114.04</v>
      </c>
      <c r="J75" s="164">
        <v>1.1100000000000001</v>
      </c>
    </row>
    <row r="76" spans="1:10" ht="39" customHeight="1">
      <c r="A76" s="63" t="s">
        <v>32</v>
      </c>
      <c r="B76" s="55" t="s">
        <v>238</v>
      </c>
      <c r="C76" s="63" t="s">
        <v>71</v>
      </c>
      <c r="D76" s="63" t="s">
        <v>239</v>
      </c>
      <c r="E76" s="194" t="s">
        <v>33</v>
      </c>
      <c r="F76" s="194"/>
      <c r="G76" s="56" t="s">
        <v>107</v>
      </c>
      <c r="H76" s="163">
        <v>5.6800000000000003E-2</v>
      </c>
      <c r="I76" s="164">
        <v>144.80000000000001</v>
      </c>
      <c r="J76" s="164">
        <v>8.2200000000000006</v>
      </c>
    </row>
    <row r="77" spans="1:10" ht="24" customHeight="1">
      <c r="A77" s="165"/>
      <c r="B77" s="165"/>
      <c r="C77" s="165"/>
      <c r="D77" s="165"/>
      <c r="E77" s="165" t="s">
        <v>35</v>
      </c>
      <c r="F77" s="166">
        <v>15.93</v>
      </c>
      <c r="G77" s="165" t="s">
        <v>36</v>
      </c>
      <c r="H77" s="166">
        <v>0</v>
      </c>
      <c r="I77" s="165" t="s">
        <v>37</v>
      </c>
      <c r="J77" s="166">
        <v>15.93</v>
      </c>
    </row>
    <row r="78" spans="1:10" ht="26.1" customHeight="1" thickBot="1">
      <c r="A78" s="165"/>
      <c r="B78" s="165"/>
      <c r="C78" s="165"/>
      <c r="D78" s="165"/>
      <c r="E78" s="165" t="s">
        <v>38</v>
      </c>
      <c r="F78" s="166">
        <v>24.15</v>
      </c>
      <c r="G78" s="165"/>
      <c r="H78" s="197" t="s">
        <v>39</v>
      </c>
      <c r="I78" s="197"/>
      <c r="J78" s="166">
        <v>133.9</v>
      </c>
    </row>
    <row r="79" spans="1:10" ht="15" thickTop="1">
      <c r="A79" s="167"/>
      <c r="B79" s="167"/>
      <c r="C79" s="167"/>
      <c r="D79" s="167"/>
      <c r="E79" s="167"/>
      <c r="F79" s="167"/>
      <c r="G79" s="167"/>
      <c r="H79" s="167"/>
      <c r="I79" s="167"/>
      <c r="J79" s="167"/>
    </row>
    <row r="80" spans="1:10" ht="33" customHeight="1">
      <c r="A80" s="97" t="s">
        <v>272</v>
      </c>
      <c r="B80" s="4" t="s">
        <v>21</v>
      </c>
      <c r="C80" s="97" t="s">
        <v>22</v>
      </c>
      <c r="D80" s="97" t="s">
        <v>1</v>
      </c>
      <c r="E80" s="202" t="s">
        <v>23</v>
      </c>
      <c r="F80" s="203"/>
      <c r="G80" s="80" t="s">
        <v>24</v>
      </c>
      <c r="H80" s="4" t="s">
        <v>2</v>
      </c>
      <c r="I80" s="4" t="s">
        <v>25</v>
      </c>
      <c r="J80" s="4" t="s">
        <v>3</v>
      </c>
    </row>
    <row r="81" spans="1:10" ht="33" customHeight="1">
      <c r="A81" s="102" t="s">
        <v>26</v>
      </c>
      <c r="B81" s="82" t="s">
        <v>273</v>
      </c>
      <c r="C81" s="102" t="s">
        <v>102</v>
      </c>
      <c r="D81" s="102" t="s">
        <v>274</v>
      </c>
      <c r="E81" s="204">
        <v>142</v>
      </c>
      <c r="F81" s="205"/>
      <c r="G81" s="81" t="s">
        <v>58</v>
      </c>
      <c r="H81" s="87">
        <v>1</v>
      </c>
      <c r="I81" s="83">
        <v>97.5</v>
      </c>
      <c r="J81" s="83">
        <v>97.5</v>
      </c>
    </row>
    <row r="82" spans="1:10" ht="33" customHeight="1">
      <c r="A82" s="100" t="s">
        <v>74</v>
      </c>
      <c r="B82" s="88" t="s">
        <v>85</v>
      </c>
      <c r="C82" s="100" t="s">
        <v>71</v>
      </c>
      <c r="D82" s="100" t="s">
        <v>86</v>
      </c>
      <c r="E82" s="200" t="s">
        <v>75</v>
      </c>
      <c r="F82" s="201"/>
      <c r="G82" s="89" t="s">
        <v>60</v>
      </c>
      <c r="H82" s="90">
        <v>0.85970000000000002</v>
      </c>
      <c r="I82" s="91">
        <v>26.14</v>
      </c>
      <c r="J82" s="91">
        <v>22.47</v>
      </c>
    </row>
    <row r="83" spans="1:10" ht="26.1" customHeight="1">
      <c r="A83" s="100" t="s">
        <v>74</v>
      </c>
      <c r="B83" s="88" t="s">
        <v>257</v>
      </c>
      <c r="C83" s="100" t="s">
        <v>71</v>
      </c>
      <c r="D83" s="100" t="s">
        <v>258</v>
      </c>
      <c r="E83" s="200" t="s">
        <v>75</v>
      </c>
      <c r="F83" s="201"/>
      <c r="G83" s="89" t="s">
        <v>60</v>
      </c>
      <c r="H83" s="90">
        <v>0.9</v>
      </c>
      <c r="I83" s="91">
        <v>35.57</v>
      </c>
      <c r="J83" s="91">
        <v>32.01</v>
      </c>
    </row>
    <row r="84" spans="1:10" ht="24" customHeight="1">
      <c r="A84" s="101" t="s">
        <v>32</v>
      </c>
      <c r="B84" s="92" t="s">
        <v>234</v>
      </c>
      <c r="C84" s="101" t="s">
        <v>71</v>
      </c>
      <c r="D84" s="101" t="s">
        <v>235</v>
      </c>
      <c r="E84" s="198" t="s">
        <v>33</v>
      </c>
      <c r="F84" s="199"/>
      <c r="G84" s="93" t="s">
        <v>87</v>
      </c>
      <c r="H84" s="94">
        <v>27.05</v>
      </c>
      <c r="I84" s="95">
        <v>1.04</v>
      </c>
      <c r="J84" s="95">
        <v>28.13</v>
      </c>
    </row>
    <row r="85" spans="1:10" ht="24" customHeight="1">
      <c r="A85" s="101" t="s">
        <v>32</v>
      </c>
      <c r="B85" s="92" t="s">
        <v>238</v>
      </c>
      <c r="C85" s="101" t="s">
        <v>71</v>
      </c>
      <c r="D85" s="101" t="s">
        <v>239</v>
      </c>
      <c r="E85" s="198" t="s">
        <v>33</v>
      </c>
      <c r="F85" s="199"/>
      <c r="G85" s="93" t="s">
        <v>107</v>
      </c>
      <c r="H85" s="94">
        <v>7.6999999999999999E-2</v>
      </c>
      <c r="I85" s="95">
        <v>144.80000000000001</v>
      </c>
      <c r="J85" s="95">
        <v>11.14</v>
      </c>
    </row>
    <row r="86" spans="1:10" ht="26.1" customHeight="1">
      <c r="A86" s="101" t="s">
        <v>32</v>
      </c>
      <c r="B86" s="92" t="s">
        <v>275</v>
      </c>
      <c r="C86" s="101" t="s">
        <v>42</v>
      </c>
      <c r="D86" s="101" t="s">
        <v>276</v>
      </c>
      <c r="E86" s="198" t="s">
        <v>33</v>
      </c>
      <c r="F86" s="199"/>
      <c r="G86" s="93" t="s">
        <v>277</v>
      </c>
      <c r="H86" s="94">
        <v>0.2</v>
      </c>
      <c r="I86" s="95">
        <v>18.75</v>
      </c>
      <c r="J86" s="95">
        <v>3.75</v>
      </c>
    </row>
    <row r="87" spans="1:10" ht="26.1" customHeight="1">
      <c r="A87" s="103"/>
      <c r="B87" s="103"/>
      <c r="C87" s="103"/>
      <c r="D87" s="103"/>
      <c r="E87" s="103" t="s">
        <v>35</v>
      </c>
      <c r="F87" s="96">
        <v>37.840000000000003</v>
      </c>
      <c r="G87" s="103" t="s">
        <v>36</v>
      </c>
      <c r="H87" s="96">
        <v>0</v>
      </c>
      <c r="I87" s="103" t="s">
        <v>37</v>
      </c>
      <c r="J87" s="96">
        <v>37.840000000000003</v>
      </c>
    </row>
    <row r="88" spans="1:10" ht="15" customHeight="1" thickBot="1">
      <c r="A88" s="103"/>
      <c r="B88" s="103"/>
      <c r="C88" s="103"/>
      <c r="D88" s="103"/>
      <c r="E88" s="103" t="s">
        <v>38</v>
      </c>
      <c r="F88" s="96">
        <v>21.45</v>
      </c>
      <c r="G88" s="103"/>
      <c r="H88" s="206" t="s">
        <v>39</v>
      </c>
      <c r="I88" s="206"/>
      <c r="J88" s="96">
        <v>118.95</v>
      </c>
    </row>
    <row r="89" spans="1:10" ht="15" customHeight="1" thickTop="1">
      <c r="A89" s="167"/>
      <c r="B89" s="167"/>
      <c r="C89" s="167"/>
      <c r="D89" s="167"/>
      <c r="E89" s="167"/>
      <c r="F89" s="167"/>
      <c r="G89" s="167"/>
      <c r="H89" s="167"/>
      <c r="I89" s="167"/>
      <c r="J89" s="167"/>
    </row>
    <row r="90" spans="1:10" ht="0.95" customHeight="1">
      <c r="A90" s="31" t="s">
        <v>284</v>
      </c>
      <c r="B90" s="32" t="s">
        <v>21</v>
      </c>
      <c r="C90" s="31" t="s">
        <v>22</v>
      </c>
      <c r="D90" s="31" t="s">
        <v>1</v>
      </c>
      <c r="E90" s="195" t="s">
        <v>23</v>
      </c>
      <c r="F90" s="195"/>
      <c r="G90" s="36" t="s">
        <v>24</v>
      </c>
      <c r="H90" s="32" t="s">
        <v>2</v>
      </c>
      <c r="I90" s="32" t="s">
        <v>25</v>
      </c>
      <c r="J90" s="32" t="s">
        <v>3</v>
      </c>
    </row>
    <row r="91" spans="1:10" ht="18" customHeight="1">
      <c r="A91" s="61" t="s">
        <v>26</v>
      </c>
      <c r="B91" s="159" t="s">
        <v>563</v>
      </c>
      <c r="C91" s="61" t="s">
        <v>102</v>
      </c>
      <c r="D91" s="61" t="s">
        <v>564</v>
      </c>
      <c r="E91" s="196">
        <v>136</v>
      </c>
      <c r="F91" s="196"/>
      <c r="G91" s="40" t="s">
        <v>93</v>
      </c>
      <c r="H91" s="160">
        <v>1</v>
      </c>
      <c r="I91" s="42">
        <v>427.79</v>
      </c>
      <c r="J91" s="42">
        <v>427.79</v>
      </c>
    </row>
    <row r="92" spans="1:10" ht="26.1" customHeight="1">
      <c r="A92" s="62" t="s">
        <v>74</v>
      </c>
      <c r="B92" s="53" t="s">
        <v>104</v>
      </c>
      <c r="C92" s="62" t="s">
        <v>42</v>
      </c>
      <c r="D92" s="62" t="s">
        <v>105</v>
      </c>
      <c r="E92" s="193" t="s">
        <v>106</v>
      </c>
      <c r="F92" s="193"/>
      <c r="G92" s="54" t="s">
        <v>107</v>
      </c>
      <c r="H92" s="161">
        <v>0.4</v>
      </c>
      <c r="I92" s="162">
        <v>58.64</v>
      </c>
      <c r="J92" s="162">
        <v>23.46</v>
      </c>
    </row>
    <row r="93" spans="1:10" ht="24" customHeight="1">
      <c r="A93" s="62" t="s">
        <v>74</v>
      </c>
      <c r="B93" s="53" t="s">
        <v>166</v>
      </c>
      <c r="C93" s="62" t="s">
        <v>42</v>
      </c>
      <c r="D93" s="62" t="s">
        <v>167</v>
      </c>
      <c r="E93" s="193" t="s">
        <v>168</v>
      </c>
      <c r="F93" s="193"/>
      <c r="G93" s="54" t="s">
        <v>95</v>
      </c>
      <c r="H93" s="161">
        <v>2.2000000000000002</v>
      </c>
      <c r="I93" s="162">
        <v>18.97</v>
      </c>
      <c r="J93" s="162">
        <v>41.73</v>
      </c>
    </row>
    <row r="94" spans="1:10" ht="24" customHeight="1">
      <c r="A94" s="62" t="s">
        <v>74</v>
      </c>
      <c r="B94" s="53" t="s">
        <v>702</v>
      </c>
      <c r="C94" s="62" t="s">
        <v>42</v>
      </c>
      <c r="D94" s="62" t="s">
        <v>703</v>
      </c>
      <c r="E94" s="193" t="s">
        <v>285</v>
      </c>
      <c r="F94" s="193"/>
      <c r="G94" s="54" t="s">
        <v>58</v>
      </c>
      <c r="H94" s="161">
        <v>1.2</v>
      </c>
      <c r="I94" s="162">
        <v>9.4600000000000009</v>
      </c>
      <c r="J94" s="162">
        <v>11.35</v>
      </c>
    </row>
    <row r="95" spans="1:10" ht="26.1" customHeight="1">
      <c r="A95" s="62" t="s">
        <v>74</v>
      </c>
      <c r="B95" s="53" t="s">
        <v>704</v>
      </c>
      <c r="C95" s="62" t="s">
        <v>42</v>
      </c>
      <c r="D95" s="62" t="s">
        <v>705</v>
      </c>
      <c r="E95" s="193" t="s">
        <v>706</v>
      </c>
      <c r="F95" s="193"/>
      <c r="G95" s="54" t="s">
        <v>107</v>
      </c>
      <c r="H95" s="161">
        <v>0.26</v>
      </c>
      <c r="I95" s="162">
        <v>607.69000000000005</v>
      </c>
      <c r="J95" s="162">
        <v>158</v>
      </c>
    </row>
    <row r="96" spans="1:10" ht="26.1" customHeight="1">
      <c r="A96" s="62" t="s">
        <v>74</v>
      </c>
      <c r="B96" s="53" t="s">
        <v>707</v>
      </c>
      <c r="C96" s="62" t="s">
        <v>42</v>
      </c>
      <c r="D96" s="62" t="s">
        <v>708</v>
      </c>
      <c r="E96" s="193" t="s">
        <v>281</v>
      </c>
      <c r="F96" s="193"/>
      <c r="G96" s="54" t="s">
        <v>58</v>
      </c>
      <c r="H96" s="161">
        <v>2.64</v>
      </c>
      <c r="I96" s="162">
        <v>17.53</v>
      </c>
      <c r="J96" s="162">
        <v>46.28</v>
      </c>
    </row>
    <row r="97" spans="1:10" ht="26.1" customHeight="1">
      <c r="A97" s="62" t="s">
        <v>74</v>
      </c>
      <c r="B97" s="53" t="s">
        <v>709</v>
      </c>
      <c r="C97" s="62" t="s">
        <v>42</v>
      </c>
      <c r="D97" s="62" t="s">
        <v>710</v>
      </c>
      <c r="E97" s="193" t="s">
        <v>153</v>
      </c>
      <c r="F97" s="193"/>
      <c r="G97" s="54" t="s">
        <v>107</v>
      </c>
      <c r="H97" s="161">
        <v>0.17</v>
      </c>
      <c r="I97" s="162">
        <v>444.45</v>
      </c>
      <c r="J97" s="162">
        <v>75.56</v>
      </c>
    </row>
    <row r="98" spans="1:10" ht="26.1" customHeight="1">
      <c r="A98" s="62" t="s">
        <v>74</v>
      </c>
      <c r="B98" s="53" t="s">
        <v>711</v>
      </c>
      <c r="C98" s="62" t="s">
        <v>42</v>
      </c>
      <c r="D98" s="62" t="s">
        <v>712</v>
      </c>
      <c r="E98" s="193" t="s">
        <v>110</v>
      </c>
      <c r="F98" s="193"/>
      <c r="G98" s="54" t="s">
        <v>107</v>
      </c>
      <c r="H98" s="161">
        <v>0.4</v>
      </c>
      <c r="I98" s="162">
        <v>178.64</v>
      </c>
      <c r="J98" s="162">
        <v>71.459999999999994</v>
      </c>
    </row>
    <row r="99" spans="1:10">
      <c r="A99" s="165"/>
      <c r="B99" s="165"/>
      <c r="C99" s="165"/>
      <c r="D99" s="165"/>
      <c r="E99" s="165" t="s">
        <v>35</v>
      </c>
      <c r="F99" s="166">
        <v>119.35</v>
      </c>
      <c r="G99" s="165" t="s">
        <v>36</v>
      </c>
      <c r="H99" s="166">
        <v>0</v>
      </c>
      <c r="I99" s="165" t="s">
        <v>37</v>
      </c>
      <c r="J99" s="166">
        <v>119.35</v>
      </c>
    </row>
    <row r="100" spans="1:10" ht="15" customHeight="1" thickBot="1">
      <c r="A100" s="165"/>
      <c r="B100" s="165"/>
      <c r="C100" s="165"/>
      <c r="D100" s="165"/>
      <c r="E100" s="165" t="s">
        <v>38</v>
      </c>
      <c r="F100" s="166">
        <v>94.11</v>
      </c>
      <c r="G100" s="165"/>
      <c r="H100" s="197" t="s">
        <v>39</v>
      </c>
      <c r="I100" s="197"/>
      <c r="J100" s="166">
        <v>521.9</v>
      </c>
    </row>
    <row r="101" spans="1:10" ht="0.95" customHeight="1" thickTop="1">
      <c r="A101" s="167"/>
      <c r="B101" s="167"/>
      <c r="C101" s="167"/>
      <c r="D101" s="167"/>
      <c r="E101" s="167"/>
      <c r="F101" s="167"/>
      <c r="G101" s="167"/>
      <c r="H101" s="167"/>
      <c r="I101" s="167"/>
      <c r="J101" s="167"/>
    </row>
    <row r="102" spans="1:10" ht="18" customHeight="1">
      <c r="A102" s="31" t="s">
        <v>292</v>
      </c>
      <c r="B102" s="32" t="s">
        <v>21</v>
      </c>
      <c r="C102" s="31" t="s">
        <v>22</v>
      </c>
      <c r="D102" s="31" t="s">
        <v>1</v>
      </c>
      <c r="E102" s="195" t="s">
        <v>23</v>
      </c>
      <c r="F102" s="195"/>
      <c r="G102" s="36" t="s">
        <v>24</v>
      </c>
      <c r="H102" s="32" t="s">
        <v>2</v>
      </c>
      <c r="I102" s="32" t="s">
        <v>25</v>
      </c>
      <c r="J102" s="32" t="s">
        <v>3</v>
      </c>
    </row>
    <row r="103" spans="1:10" ht="39" customHeight="1">
      <c r="A103" s="61" t="s">
        <v>26</v>
      </c>
      <c r="B103" s="159" t="s">
        <v>293</v>
      </c>
      <c r="C103" s="61" t="s">
        <v>102</v>
      </c>
      <c r="D103" s="61" t="s">
        <v>294</v>
      </c>
      <c r="E103" s="196" t="s">
        <v>295</v>
      </c>
      <c r="F103" s="196"/>
      <c r="G103" s="40" t="s">
        <v>68</v>
      </c>
      <c r="H103" s="160">
        <v>1</v>
      </c>
      <c r="I103" s="42">
        <v>80.42</v>
      </c>
      <c r="J103" s="42">
        <v>80.42</v>
      </c>
    </row>
    <row r="104" spans="1:10" ht="24" customHeight="1">
      <c r="A104" s="62" t="s">
        <v>74</v>
      </c>
      <c r="B104" s="53" t="s">
        <v>85</v>
      </c>
      <c r="C104" s="62" t="s">
        <v>71</v>
      </c>
      <c r="D104" s="62" t="s">
        <v>86</v>
      </c>
      <c r="E104" s="193" t="s">
        <v>75</v>
      </c>
      <c r="F104" s="193"/>
      <c r="G104" s="54" t="s">
        <v>60</v>
      </c>
      <c r="H104" s="161">
        <v>0.23</v>
      </c>
      <c r="I104" s="162">
        <v>26.14</v>
      </c>
      <c r="J104" s="162">
        <v>6.01</v>
      </c>
    </row>
    <row r="105" spans="1:10" ht="24" customHeight="1">
      <c r="A105" s="62" t="s">
        <v>74</v>
      </c>
      <c r="B105" s="53" t="s">
        <v>296</v>
      </c>
      <c r="C105" s="62" t="s">
        <v>71</v>
      </c>
      <c r="D105" s="62" t="s">
        <v>297</v>
      </c>
      <c r="E105" s="193" t="s">
        <v>230</v>
      </c>
      <c r="F105" s="193"/>
      <c r="G105" s="54" t="s">
        <v>107</v>
      </c>
      <c r="H105" s="161">
        <v>0.03</v>
      </c>
      <c r="I105" s="162">
        <v>586.38</v>
      </c>
      <c r="J105" s="162">
        <v>17.59</v>
      </c>
    </row>
    <row r="106" spans="1:10" ht="24" customHeight="1">
      <c r="A106" s="62" t="s">
        <v>74</v>
      </c>
      <c r="B106" s="53" t="s">
        <v>148</v>
      </c>
      <c r="C106" s="62" t="s">
        <v>71</v>
      </c>
      <c r="D106" s="62" t="s">
        <v>149</v>
      </c>
      <c r="E106" s="193" t="s">
        <v>75</v>
      </c>
      <c r="F106" s="193"/>
      <c r="G106" s="54" t="s">
        <v>60</v>
      </c>
      <c r="H106" s="161">
        <v>0.18</v>
      </c>
      <c r="I106" s="162">
        <v>35.770000000000003</v>
      </c>
      <c r="J106" s="162">
        <v>6.43</v>
      </c>
    </row>
    <row r="107" spans="1:10" ht="39" customHeight="1">
      <c r="A107" s="62" t="s">
        <v>74</v>
      </c>
      <c r="B107" s="53" t="s">
        <v>298</v>
      </c>
      <c r="C107" s="62" t="s">
        <v>71</v>
      </c>
      <c r="D107" s="62" t="s">
        <v>299</v>
      </c>
      <c r="E107" s="193" t="s">
        <v>171</v>
      </c>
      <c r="F107" s="193"/>
      <c r="G107" s="54" t="s">
        <v>107</v>
      </c>
      <c r="H107" s="161">
        <v>0.02</v>
      </c>
      <c r="I107" s="162">
        <v>791.26</v>
      </c>
      <c r="J107" s="162">
        <v>15.82</v>
      </c>
    </row>
    <row r="108" spans="1:10" ht="24" customHeight="1">
      <c r="A108" s="63" t="s">
        <v>32</v>
      </c>
      <c r="B108" s="55" t="s">
        <v>300</v>
      </c>
      <c r="C108" s="63" t="s">
        <v>301</v>
      </c>
      <c r="D108" s="63" t="s">
        <v>302</v>
      </c>
      <c r="E108" s="194" t="s">
        <v>33</v>
      </c>
      <c r="F108" s="194"/>
      <c r="G108" s="56" t="s">
        <v>68</v>
      </c>
      <c r="H108" s="163">
        <v>1.02</v>
      </c>
      <c r="I108" s="164">
        <v>33.01</v>
      </c>
      <c r="J108" s="164">
        <v>33.67</v>
      </c>
    </row>
    <row r="109" spans="1:10" ht="39" customHeight="1">
      <c r="A109" s="63" t="s">
        <v>32</v>
      </c>
      <c r="B109" s="55" t="s">
        <v>303</v>
      </c>
      <c r="C109" s="63" t="s">
        <v>71</v>
      </c>
      <c r="D109" s="63" t="s">
        <v>304</v>
      </c>
      <c r="E109" s="194" t="s">
        <v>33</v>
      </c>
      <c r="F109" s="194"/>
      <c r="G109" s="56" t="s">
        <v>107</v>
      </c>
      <c r="H109" s="163">
        <v>7.4999999999999997E-3</v>
      </c>
      <c r="I109" s="164">
        <v>120.73</v>
      </c>
      <c r="J109" s="164">
        <v>0.9</v>
      </c>
    </row>
    <row r="110" spans="1:10">
      <c r="A110" s="165"/>
      <c r="B110" s="165"/>
      <c r="C110" s="165"/>
      <c r="D110" s="165"/>
      <c r="E110" s="165" t="s">
        <v>35</v>
      </c>
      <c r="F110" s="166">
        <v>12.92</v>
      </c>
      <c r="G110" s="165" t="s">
        <v>36</v>
      </c>
      <c r="H110" s="166">
        <v>0</v>
      </c>
      <c r="I110" s="165" t="s">
        <v>37</v>
      </c>
      <c r="J110" s="166">
        <v>12.92</v>
      </c>
    </row>
    <row r="111" spans="1:10" ht="15" customHeight="1" thickBot="1">
      <c r="A111" s="165"/>
      <c r="B111" s="165"/>
      <c r="C111" s="165"/>
      <c r="D111" s="165"/>
      <c r="E111" s="165" t="s">
        <v>38</v>
      </c>
      <c r="F111" s="166">
        <v>17.690000000000001</v>
      </c>
      <c r="G111" s="165"/>
      <c r="H111" s="197" t="s">
        <v>39</v>
      </c>
      <c r="I111" s="197"/>
      <c r="J111" s="166">
        <v>98.11</v>
      </c>
    </row>
    <row r="112" spans="1:10" ht="0.95" customHeight="1" thickTop="1">
      <c r="A112" s="167"/>
      <c r="B112" s="167"/>
      <c r="C112" s="167"/>
      <c r="D112" s="167"/>
      <c r="E112" s="167"/>
      <c r="F112" s="167"/>
      <c r="G112" s="167"/>
      <c r="H112" s="167"/>
      <c r="I112" s="167"/>
      <c r="J112" s="167"/>
    </row>
    <row r="113" spans="1:10" ht="18" customHeight="1">
      <c r="A113" s="31" t="s">
        <v>308</v>
      </c>
      <c r="B113" s="32" t="s">
        <v>21</v>
      </c>
      <c r="C113" s="31" t="s">
        <v>22</v>
      </c>
      <c r="D113" s="31" t="s">
        <v>1</v>
      </c>
      <c r="E113" s="195" t="s">
        <v>23</v>
      </c>
      <c r="F113" s="195"/>
      <c r="G113" s="36" t="s">
        <v>24</v>
      </c>
      <c r="H113" s="32" t="s">
        <v>2</v>
      </c>
      <c r="I113" s="32" t="s">
        <v>25</v>
      </c>
      <c r="J113" s="32" t="s">
        <v>3</v>
      </c>
    </row>
    <row r="114" spans="1:10" ht="26.1" customHeight="1">
      <c r="A114" s="61" t="s">
        <v>26</v>
      </c>
      <c r="B114" s="159" t="s">
        <v>309</v>
      </c>
      <c r="C114" s="61" t="s">
        <v>102</v>
      </c>
      <c r="D114" s="61" t="s">
        <v>310</v>
      </c>
      <c r="E114" s="196">
        <v>171</v>
      </c>
      <c r="F114" s="196"/>
      <c r="G114" s="40" t="s">
        <v>68</v>
      </c>
      <c r="H114" s="160">
        <v>1</v>
      </c>
      <c r="I114" s="42">
        <v>161.93</v>
      </c>
      <c r="J114" s="42">
        <v>161.93</v>
      </c>
    </row>
    <row r="115" spans="1:10" ht="39" customHeight="1">
      <c r="A115" s="62" t="s">
        <v>74</v>
      </c>
      <c r="B115" s="53" t="s">
        <v>148</v>
      </c>
      <c r="C115" s="62" t="s">
        <v>71</v>
      </c>
      <c r="D115" s="62" t="s">
        <v>149</v>
      </c>
      <c r="E115" s="193" t="s">
        <v>75</v>
      </c>
      <c r="F115" s="193"/>
      <c r="G115" s="54" t="s">
        <v>60</v>
      </c>
      <c r="H115" s="161">
        <v>0.42399999999999999</v>
      </c>
      <c r="I115" s="162">
        <v>35.770000000000003</v>
      </c>
      <c r="J115" s="162">
        <v>15.16</v>
      </c>
    </row>
    <row r="116" spans="1:10" ht="24" customHeight="1">
      <c r="A116" s="62" t="s">
        <v>74</v>
      </c>
      <c r="B116" s="53" t="s">
        <v>85</v>
      </c>
      <c r="C116" s="62" t="s">
        <v>71</v>
      </c>
      <c r="D116" s="62" t="s">
        <v>86</v>
      </c>
      <c r="E116" s="193" t="s">
        <v>75</v>
      </c>
      <c r="F116" s="193"/>
      <c r="G116" s="54" t="s">
        <v>60</v>
      </c>
      <c r="H116" s="161">
        <v>0.42399999999999999</v>
      </c>
      <c r="I116" s="162">
        <v>26.14</v>
      </c>
      <c r="J116" s="162">
        <v>11.08</v>
      </c>
    </row>
    <row r="117" spans="1:10" ht="24" customHeight="1">
      <c r="A117" s="62" t="s">
        <v>74</v>
      </c>
      <c r="B117" s="53" t="s">
        <v>311</v>
      </c>
      <c r="C117" s="62" t="s">
        <v>71</v>
      </c>
      <c r="D117" s="62" t="s">
        <v>312</v>
      </c>
      <c r="E117" s="193" t="s">
        <v>171</v>
      </c>
      <c r="F117" s="193"/>
      <c r="G117" s="54" t="s">
        <v>107</v>
      </c>
      <c r="H117" s="161">
        <v>1E-3</v>
      </c>
      <c r="I117" s="162">
        <v>697.46</v>
      </c>
      <c r="J117" s="162">
        <v>0.69</v>
      </c>
    </row>
    <row r="118" spans="1:10">
      <c r="A118" s="63" t="s">
        <v>32</v>
      </c>
      <c r="B118" s="55" t="s">
        <v>313</v>
      </c>
      <c r="C118" s="63" t="s">
        <v>314</v>
      </c>
      <c r="D118" s="63" t="s">
        <v>315</v>
      </c>
      <c r="E118" s="194" t="s">
        <v>33</v>
      </c>
      <c r="F118" s="194"/>
      <c r="G118" s="56" t="s">
        <v>95</v>
      </c>
      <c r="H118" s="163">
        <v>1</v>
      </c>
      <c r="I118" s="164">
        <v>135</v>
      </c>
      <c r="J118" s="164">
        <v>135</v>
      </c>
    </row>
    <row r="119" spans="1:10" ht="15" customHeight="1">
      <c r="A119" s="165"/>
      <c r="B119" s="165"/>
      <c r="C119" s="165"/>
      <c r="D119" s="165"/>
      <c r="E119" s="165" t="s">
        <v>35</v>
      </c>
      <c r="F119" s="166">
        <v>18.329999999999998</v>
      </c>
      <c r="G119" s="165" t="s">
        <v>36</v>
      </c>
      <c r="H119" s="166">
        <v>0</v>
      </c>
      <c r="I119" s="165" t="s">
        <v>37</v>
      </c>
      <c r="J119" s="166">
        <v>18.329999999999998</v>
      </c>
    </row>
    <row r="120" spans="1:10" ht="0.95" customHeight="1" thickBot="1">
      <c r="A120" s="165"/>
      <c r="B120" s="165"/>
      <c r="C120" s="165"/>
      <c r="D120" s="165"/>
      <c r="E120" s="165" t="s">
        <v>38</v>
      </c>
      <c r="F120" s="166">
        <v>35.619999999999997</v>
      </c>
      <c r="G120" s="165"/>
      <c r="H120" s="197" t="s">
        <v>39</v>
      </c>
      <c r="I120" s="197"/>
      <c r="J120" s="166">
        <v>197.55</v>
      </c>
    </row>
    <row r="121" spans="1:10" ht="18" customHeight="1" thickTop="1">
      <c r="A121" s="167"/>
      <c r="B121" s="167"/>
      <c r="C121" s="167"/>
      <c r="D121" s="167"/>
      <c r="E121" s="167"/>
      <c r="F121" s="167"/>
      <c r="G121" s="167"/>
      <c r="H121" s="167"/>
      <c r="I121" s="167"/>
      <c r="J121" s="167"/>
    </row>
    <row r="122" spans="1:10" ht="24" customHeight="1">
      <c r="A122" s="31" t="s">
        <v>316</v>
      </c>
      <c r="B122" s="32" t="s">
        <v>21</v>
      </c>
      <c r="C122" s="31" t="s">
        <v>22</v>
      </c>
      <c r="D122" s="31" t="s">
        <v>1</v>
      </c>
      <c r="E122" s="195" t="s">
        <v>23</v>
      </c>
      <c r="F122" s="195"/>
      <c r="G122" s="36" t="s">
        <v>24</v>
      </c>
      <c r="H122" s="32" t="s">
        <v>2</v>
      </c>
      <c r="I122" s="32" t="s">
        <v>25</v>
      </c>
      <c r="J122" s="32" t="s">
        <v>3</v>
      </c>
    </row>
    <row r="123" spans="1:10" ht="24" customHeight="1">
      <c r="A123" s="61" t="s">
        <v>26</v>
      </c>
      <c r="B123" s="159" t="s">
        <v>317</v>
      </c>
      <c r="C123" s="61" t="s">
        <v>102</v>
      </c>
      <c r="D123" s="61" t="s">
        <v>318</v>
      </c>
      <c r="E123" s="196" t="s">
        <v>319</v>
      </c>
      <c r="F123" s="196"/>
      <c r="G123" s="40" t="s">
        <v>58</v>
      </c>
      <c r="H123" s="160">
        <v>1</v>
      </c>
      <c r="I123" s="42">
        <v>143.72999999999999</v>
      </c>
      <c r="J123" s="42">
        <v>143.72999999999999</v>
      </c>
    </row>
    <row r="124" spans="1:10" ht="24" customHeight="1">
      <c r="A124" s="62" t="s">
        <v>74</v>
      </c>
      <c r="B124" s="53" t="s">
        <v>148</v>
      </c>
      <c r="C124" s="62" t="s">
        <v>71</v>
      </c>
      <c r="D124" s="62" t="s">
        <v>149</v>
      </c>
      <c r="E124" s="193" t="s">
        <v>75</v>
      </c>
      <c r="F124" s="193"/>
      <c r="G124" s="54" t="s">
        <v>60</v>
      </c>
      <c r="H124" s="161">
        <v>0.46</v>
      </c>
      <c r="I124" s="162">
        <v>35.770000000000003</v>
      </c>
      <c r="J124" s="162">
        <v>16.45</v>
      </c>
    </row>
    <row r="125" spans="1:10" ht="26.1" customHeight="1">
      <c r="A125" s="62" t="s">
        <v>74</v>
      </c>
      <c r="B125" s="53" t="s">
        <v>85</v>
      </c>
      <c r="C125" s="62" t="s">
        <v>71</v>
      </c>
      <c r="D125" s="62" t="s">
        <v>86</v>
      </c>
      <c r="E125" s="193" t="s">
        <v>75</v>
      </c>
      <c r="F125" s="193"/>
      <c r="G125" s="54" t="s">
        <v>60</v>
      </c>
      <c r="H125" s="161">
        <v>0.23</v>
      </c>
      <c r="I125" s="162">
        <v>26.14</v>
      </c>
      <c r="J125" s="162">
        <v>6.01</v>
      </c>
    </row>
    <row r="126" spans="1:10" ht="24" customHeight="1">
      <c r="A126" s="63" t="s">
        <v>32</v>
      </c>
      <c r="B126" s="55" t="s">
        <v>320</v>
      </c>
      <c r="C126" s="63" t="s">
        <v>71</v>
      </c>
      <c r="D126" s="63" t="s">
        <v>321</v>
      </c>
      <c r="E126" s="194" t="s">
        <v>33</v>
      </c>
      <c r="F126" s="194"/>
      <c r="G126" s="56" t="s">
        <v>107</v>
      </c>
      <c r="H126" s="163">
        <v>5.0000000000000001E-3</v>
      </c>
      <c r="I126" s="164">
        <v>144.80000000000001</v>
      </c>
      <c r="J126" s="164">
        <v>0.72</v>
      </c>
    </row>
    <row r="127" spans="1:10" ht="26.1" customHeight="1">
      <c r="A127" s="63" t="s">
        <v>32</v>
      </c>
      <c r="B127" s="55" t="s">
        <v>322</v>
      </c>
      <c r="C127" s="63" t="s">
        <v>323</v>
      </c>
      <c r="D127" s="63" t="s">
        <v>324</v>
      </c>
      <c r="E127" s="194" t="s">
        <v>33</v>
      </c>
      <c r="F127" s="194"/>
      <c r="G127" s="56" t="s">
        <v>58</v>
      </c>
      <c r="H127" s="163">
        <v>1.03</v>
      </c>
      <c r="I127" s="164">
        <v>108.84</v>
      </c>
      <c r="J127" s="164">
        <v>112.11</v>
      </c>
    </row>
    <row r="128" spans="1:10" ht="26.1" customHeight="1">
      <c r="A128" s="63" t="s">
        <v>32</v>
      </c>
      <c r="B128" s="55" t="s">
        <v>238</v>
      </c>
      <c r="C128" s="63" t="s">
        <v>71</v>
      </c>
      <c r="D128" s="63" t="s">
        <v>239</v>
      </c>
      <c r="E128" s="194" t="s">
        <v>33</v>
      </c>
      <c r="F128" s="194"/>
      <c r="G128" s="56" t="s">
        <v>107</v>
      </c>
      <c r="H128" s="163">
        <v>0.05</v>
      </c>
      <c r="I128" s="164">
        <v>144.80000000000001</v>
      </c>
      <c r="J128" s="164">
        <v>7.24</v>
      </c>
    </row>
    <row r="129" spans="1:10" ht="24" customHeight="1">
      <c r="A129" s="63" t="s">
        <v>32</v>
      </c>
      <c r="B129" s="55" t="s">
        <v>325</v>
      </c>
      <c r="C129" s="63" t="s">
        <v>323</v>
      </c>
      <c r="D129" s="63" t="s">
        <v>326</v>
      </c>
      <c r="E129" s="194" t="s">
        <v>49</v>
      </c>
      <c r="F129" s="194"/>
      <c r="G129" s="56" t="s">
        <v>60</v>
      </c>
      <c r="H129" s="163">
        <v>2.5000000000000001E-2</v>
      </c>
      <c r="I129" s="164">
        <v>48.49</v>
      </c>
      <c r="J129" s="164">
        <v>1.21</v>
      </c>
    </row>
    <row r="130" spans="1:10" ht="26.1" customHeight="1">
      <c r="A130" s="165"/>
      <c r="B130" s="165"/>
      <c r="C130" s="165"/>
      <c r="D130" s="165"/>
      <c r="E130" s="165" t="s">
        <v>35</v>
      </c>
      <c r="F130" s="166">
        <v>15.93</v>
      </c>
      <c r="G130" s="165" t="s">
        <v>36</v>
      </c>
      <c r="H130" s="166">
        <v>0</v>
      </c>
      <c r="I130" s="165" t="s">
        <v>37</v>
      </c>
      <c r="J130" s="166">
        <v>15.93</v>
      </c>
    </row>
    <row r="131" spans="1:10" ht="15" customHeight="1" thickBot="1">
      <c r="A131" s="165"/>
      <c r="B131" s="165"/>
      <c r="C131" s="165"/>
      <c r="D131" s="165"/>
      <c r="E131" s="165" t="s">
        <v>38</v>
      </c>
      <c r="F131" s="166">
        <v>31.62</v>
      </c>
      <c r="G131" s="165"/>
      <c r="H131" s="197" t="s">
        <v>39</v>
      </c>
      <c r="I131" s="197"/>
      <c r="J131" s="166">
        <v>175.35</v>
      </c>
    </row>
    <row r="132" spans="1:10" ht="15" customHeight="1" thickTop="1">
      <c r="A132" s="167"/>
      <c r="B132" s="167"/>
      <c r="C132" s="167"/>
      <c r="D132" s="167"/>
      <c r="E132" s="167"/>
      <c r="F132" s="167"/>
      <c r="G132" s="167"/>
      <c r="H132" s="167"/>
      <c r="I132" s="167"/>
      <c r="J132" s="167"/>
    </row>
    <row r="133" spans="1:10" ht="0.95" customHeight="1">
      <c r="A133" s="31" t="s">
        <v>383</v>
      </c>
      <c r="B133" s="32" t="s">
        <v>21</v>
      </c>
      <c r="C133" s="31" t="s">
        <v>22</v>
      </c>
      <c r="D133" s="31" t="s">
        <v>1</v>
      </c>
      <c r="E133" s="195" t="s">
        <v>23</v>
      </c>
      <c r="F133" s="195"/>
      <c r="G133" s="36" t="s">
        <v>24</v>
      </c>
      <c r="H133" s="32" t="s">
        <v>2</v>
      </c>
      <c r="I133" s="32" t="s">
        <v>25</v>
      </c>
      <c r="J133" s="32" t="s">
        <v>3</v>
      </c>
    </row>
    <row r="134" spans="1:10" ht="18" customHeight="1">
      <c r="A134" s="61" t="s">
        <v>26</v>
      </c>
      <c r="B134" s="159" t="s">
        <v>384</v>
      </c>
      <c r="C134" s="61" t="s">
        <v>102</v>
      </c>
      <c r="D134" s="61" t="s">
        <v>385</v>
      </c>
      <c r="E134" s="196" t="s">
        <v>118</v>
      </c>
      <c r="F134" s="196"/>
      <c r="G134" s="40" t="s">
        <v>58</v>
      </c>
      <c r="H134" s="160">
        <v>1</v>
      </c>
      <c r="I134" s="42">
        <v>0.5</v>
      </c>
      <c r="J134" s="42">
        <v>0.5</v>
      </c>
    </row>
    <row r="135" spans="1:10" ht="26.1" customHeight="1">
      <c r="A135" s="62" t="s">
        <v>74</v>
      </c>
      <c r="B135" s="53" t="s">
        <v>85</v>
      </c>
      <c r="C135" s="62" t="s">
        <v>71</v>
      </c>
      <c r="D135" s="62" t="s">
        <v>86</v>
      </c>
      <c r="E135" s="193" t="s">
        <v>75</v>
      </c>
      <c r="F135" s="193"/>
      <c r="G135" s="54" t="s">
        <v>60</v>
      </c>
      <c r="H135" s="161">
        <v>7.4999999999999997E-3</v>
      </c>
      <c r="I135" s="162">
        <v>26.14</v>
      </c>
      <c r="J135" s="162">
        <v>0.19</v>
      </c>
    </row>
    <row r="136" spans="1:10" ht="24" customHeight="1">
      <c r="A136" s="62" t="s">
        <v>74</v>
      </c>
      <c r="B136" s="53" t="s">
        <v>386</v>
      </c>
      <c r="C136" s="62" t="s">
        <v>71</v>
      </c>
      <c r="D136" s="62" t="s">
        <v>387</v>
      </c>
      <c r="E136" s="193" t="s">
        <v>75</v>
      </c>
      <c r="F136" s="193"/>
      <c r="G136" s="54" t="s">
        <v>60</v>
      </c>
      <c r="H136" s="161">
        <v>2.5000000000000001E-3</v>
      </c>
      <c r="I136" s="162">
        <v>25.64</v>
      </c>
      <c r="J136" s="162">
        <v>0.06</v>
      </c>
    </row>
    <row r="137" spans="1:10" ht="24" customHeight="1">
      <c r="A137" s="62" t="s">
        <v>74</v>
      </c>
      <c r="B137" s="53" t="s">
        <v>388</v>
      </c>
      <c r="C137" s="62" t="s">
        <v>71</v>
      </c>
      <c r="D137" s="62" t="s">
        <v>389</v>
      </c>
      <c r="E137" s="193" t="s">
        <v>75</v>
      </c>
      <c r="F137" s="193"/>
      <c r="G137" s="54" t="s">
        <v>60</v>
      </c>
      <c r="H137" s="161">
        <v>2.5000000000000001E-3</v>
      </c>
      <c r="I137" s="162">
        <v>25.84</v>
      </c>
      <c r="J137" s="162">
        <v>0.06</v>
      </c>
    </row>
    <row r="138" spans="1:10" ht="39" customHeight="1">
      <c r="A138" s="62" t="s">
        <v>74</v>
      </c>
      <c r="B138" s="53" t="s">
        <v>390</v>
      </c>
      <c r="C138" s="62" t="s">
        <v>71</v>
      </c>
      <c r="D138" s="62" t="s">
        <v>391</v>
      </c>
      <c r="E138" s="193" t="s">
        <v>147</v>
      </c>
      <c r="F138" s="193"/>
      <c r="G138" s="54" t="s">
        <v>34</v>
      </c>
      <c r="H138" s="161">
        <v>1E-3</v>
      </c>
      <c r="I138" s="162">
        <v>94.84</v>
      </c>
      <c r="J138" s="162">
        <v>0.09</v>
      </c>
    </row>
    <row r="139" spans="1:10" ht="24" customHeight="1">
      <c r="A139" s="62" t="s">
        <v>74</v>
      </c>
      <c r="B139" s="53" t="s">
        <v>392</v>
      </c>
      <c r="C139" s="62" t="s">
        <v>71</v>
      </c>
      <c r="D139" s="62" t="s">
        <v>393</v>
      </c>
      <c r="E139" s="193" t="s">
        <v>75</v>
      </c>
      <c r="F139" s="193"/>
      <c r="G139" s="54" t="s">
        <v>60</v>
      </c>
      <c r="H139" s="161">
        <v>2E-3</v>
      </c>
      <c r="I139" s="162">
        <v>37.81</v>
      </c>
      <c r="J139" s="162">
        <v>7.0000000000000007E-2</v>
      </c>
    </row>
    <row r="140" spans="1:10" ht="39" customHeight="1">
      <c r="A140" s="63" t="s">
        <v>32</v>
      </c>
      <c r="B140" s="55" t="s">
        <v>394</v>
      </c>
      <c r="C140" s="63" t="s">
        <v>71</v>
      </c>
      <c r="D140" s="63" t="s">
        <v>395</v>
      </c>
      <c r="E140" s="194" t="s">
        <v>33</v>
      </c>
      <c r="F140" s="194"/>
      <c r="G140" s="56" t="s">
        <v>68</v>
      </c>
      <c r="H140" s="163">
        <v>3.5999999999999999E-3</v>
      </c>
      <c r="I140" s="164">
        <v>8.76</v>
      </c>
      <c r="J140" s="164">
        <v>0.03</v>
      </c>
    </row>
    <row r="141" spans="1:10" ht="39" customHeight="1">
      <c r="A141" s="165"/>
      <c r="B141" s="165"/>
      <c r="C141" s="165"/>
      <c r="D141" s="165"/>
      <c r="E141" s="165" t="s">
        <v>35</v>
      </c>
      <c r="F141" s="166">
        <v>0.27</v>
      </c>
      <c r="G141" s="165" t="s">
        <v>36</v>
      </c>
      <c r="H141" s="166">
        <v>0</v>
      </c>
      <c r="I141" s="165" t="s">
        <v>37</v>
      </c>
      <c r="J141" s="166">
        <v>0.27</v>
      </c>
    </row>
    <row r="142" spans="1:10" ht="15" customHeight="1" thickBot="1">
      <c r="A142" s="165"/>
      <c r="B142" s="165"/>
      <c r="C142" s="165"/>
      <c r="D142" s="165"/>
      <c r="E142" s="165" t="s">
        <v>38</v>
      </c>
      <c r="F142" s="166">
        <v>0.11</v>
      </c>
      <c r="G142" s="165"/>
      <c r="H142" s="197" t="s">
        <v>39</v>
      </c>
      <c r="I142" s="197"/>
      <c r="J142" s="166">
        <v>0.61</v>
      </c>
    </row>
    <row r="143" spans="1:10" ht="15" customHeight="1" thickTop="1">
      <c r="A143" s="167"/>
      <c r="B143" s="167"/>
      <c r="C143" s="167"/>
      <c r="D143" s="167"/>
      <c r="E143" s="167"/>
      <c r="F143" s="167"/>
      <c r="G143" s="167"/>
      <c r="H143" s="167"/>
      <c r="I143" s="167"/>
      <c r="J143" s="167"/>
    </row>
    <row r="144" spans="1:10" ht="0.95" customHeight="1">
      <c r="A144" s="31" t="s">
        <v>396</v>
      </c>
      <c r="B144" s="32" t="s">
        <v>21</v>
      </c>
      <c r="C144" s="31" t="s">
        <v>22</v>
      </c>
      <c r="D144" s="31" t="s">
        <v>1</v>
      </c>
      <c r="E144" s="195" t="s">
        <v>23</v>
      </c>
      <c r="F144" s="195"/>
      <c r="G144" s="36" t="s">
        <v>24</v>
      </c>
      <c r="H144" s="32" t="s">
        <v>2</v>
      </c>
      <c r="I144" s="32" t="s">
        <v>25</v>
      </c>
      <c r="J144" s="32" t="s">
        <v>3</v>
      </c>
    </row>
    <row r="145" spans="1:10" ht="50.1" customHeight="1">
      <c r="A145" s="61" t="s">
        <v>26</v>
      </c>
      <c r="B145" s="159" t="s">
        <v>397</v>
      </c>
      <c r="C145" s="61" t="s">
        <v>102</v>
      </c>
      <c r="D145" s="61" t="s">
        <v>398</v>
      </c>
      <c r="E145" s="196">
        <v>331</v>
      </c>
      <c r="F145" s="196"/>
      <c r="G145" s="40" t="s">
        <v>58</v>
      </c>
      <c r="H145" s="160">
        <v>1</v>
      </c>
      <c r="I145" s="42">
        <v>0.52</v>
      </c>
      <c r="J145" s="42">
        <v>0.52</v>
      </c>
    </row>
    <row r="146" spans="1:10" ht="25.5">
      <c r="A146" s="62" t="s">
        <v>74</v>
      </c>
      <c r="B146" s="53" t="s">
        <v>399</v>
      </c>
      <c r="C146" s="62" t="s">
        <v>42</v>
      </c>
      <c r="D146" s="62" t="s">
        <v>400</v>
      </c>
      <c r="E146" s="193" t="s">
        <v>401</v>
      </c>
      <c r="F146" s="193"/>
      <c r="G146" s="54" t="s">
        <v>402</v>
      </c>
      <c r="H146" s="161">
        <v>6.2600000000000003E-2</v>
      </c>
      <c r="I146" s="162">
        <v>1.19</v>
      </c>
      <c r="J146" s="162">
        <v>7.0000000000000007E-2</v>
      </c>
    </row>
    <row r="147" spans="1:10" ht="25.5">
      <c r="A147" s="62" t="s">
        <v>74</v>
      </c>
      <c r="B147" s="53" t="s">
        <v>172</v>
      </c>
      <c r="C147" s="62" t="s">
        <v>42</v>
      </c>
      <c r="D147" s="62" t="s">
        <v>173</v>
      </c>
      <c r="E147" s="193" t="s">
        <v>154</v>
      </c>
      <c r="F147" s="193"/>
      <c r="G147" s="54" t="s">
        <v>155</v>
      </c>
      <c r="H147" s="161">
        <v>2.3699999999999999E-2</v>
      </c>
      <c r="I147" s="162">
        <v>3.96</v>
      </c>
      <c r="J147" s="162">
        <v>0.09</v>
      </c>
    </row>
    <row r="148" spans="1:10" ht="38.25">
      <c r="A148" s="63" t="s">
        <v>32</v>
      </c>
      <c r="B148" s="55" t="s">
        <v>169</v>
      </c>
      <c r="C148" s="63" t="s">
        <v>42</v>
      </c>
      <c r="D148" s="63" t="s">
        <v>170</v>
      </c>
      <c r="E148" s="194" t="s">
        <v>59</v>
      </c>
      <c r="F148" s="194"/>
      <c r="G148" s="56" t="s">
        <v>155</v>
      </c>
      <c r="H148" s="163">
        <v>2.3699999999999999E-2</v>
      </c>
      <c r="I148" s="164">
        <v>15.59</v>
      </c>
      <c r="J148" s="164">
        <v>0.37</v>
      </c>
    </row>
    <row r="149" spans="1:10">
      <c r="A149" s="165"/>
      <c r="B149" s="165"/>
      <c r="C149" s="165"/>
      <c r="D149" s="165"/>
      <c r="E149" s="165" t="s">
        <v>35</v>
      </c>
      <c r="F149" s="166">
        <v>0.36</v>
      </c>
      <c r="G149" s="165" t="s">
        <v>36</v>
      </c>
      <c r="H149" s="166">
        <v>0</v>
      </c>
      <c r="I149" s="165" t="s">
        <v>37</v>
      </c>
      <c r="J149" s="166">
        <v>0.36</v>
      </c>
    </row>
    <row r="150" spans="1:10" ht="60" customHeight="1" thickBot="1">
      <c r="A150" s="165"/>
      <c r="B150" s="165"/>
      <c r="C150" s="165"/>
      <c r="D150" s="165"/>
      <c r="E150" s="165" t="s">
        <v>38</v>
      </c>
      <c r="F150" s="166">
        <v>0.11</v>
      </c>
      <c r="G150" s="165"/>
      <c r="H150" s="197" t="s">
        <v>39</v>
      </c>
      <c r="I150" s="197"/>
      <c r="J150" s="166">
        <v>0.63</v>
      </c>
    </row>
    <row r="151" spans="1:10" ht="15" thickTop="1">
      <c r="A151" s="167"/>
      <c r="B151" s="167"/>
      <c r="C151" s="167"/>
      <c r="D151" s="167"/>
      <c r="E151" s="167"/>
      <c r="F151" s="167"/>
      <c r="G151" s="167"/>
      <c r="H151" s="167"/>
      <c r="I151" s="167"/>
      <c r="J151" s="167"/>
    </row>
    <row r="152" spans="1:10" ht="15">
      <c r="A152" s="31" t="s">
        <v>403</v>
      </c>
      <c r="B152" s="32" t="s">
        <v>21</v>
      </c>
      <c r="C152" s="31" t="s">
        <v>22</v>
      </c>
      <c r="D152" s="31" t="s">
        <v>1</v>
      </c>
      <c r="E152" s="195" t="s">
        <v>23</v>
      </c>
      <c r="F152" s="195"/>
      <c r="G152" s="36" t="s">
        <v>24</v>
      </c>
      <c r="H152" s="32" t="s">
        <v>2</v>
      </c>
      <c r="I152" s="32" t="s">
        <v>25</v>
      </c>
      <c r="J152" s="32" t="s">
        <v>3</v>
      </c>
    </row>
    <row r="153" spans="1:10" ht="25.5" customHeight="1">
      <c r="A153" s="61" t="s">
        <v>26</v>
      </c>
      <c r="B153" s="159" t="s">
        <v>404</v>
      </c>
      <c r="C153" s="61" t="s">
        <v>102</v>
      </c>
      <c r="D153" s="61" t="s">
        <v>405</v>
      </c>
      <c r="E153" s="196" t="s">
        <v>406</v>
      </c>
      <c r="F153" s="196"/>
      <c r="G153" s="40" t="s">
        <v>31</v>
      </c>
      <c r="H153" s="160">
        <v>1</v>
      </c>
      <c r="I153" s="42">
        <v>214.2</v>
      </c>
      <c r="J153" s="42">
        <v>214.2</v>
      </c>
    </row>
    <row r="154" spans="1:10" ht="25.5" customHeight="1">
      <c r="A154" s="62" t="s">
        <v>74</v>
      </c>
      <c r="B154" s="53" t="s">
        <v>85</v>
      </c>
      <c r="C154" s="62" t="s">
        <v>71</v>
      </c>
      <c r="D154" s="62" t="s">
        <v>86</v>
      </c>
      <c r="E154" s="193" t="s">
        <v>75</v>
      </c>
      <c r="F154" s="193"/>
      <c r="G154" s="54" t="s">
        <v>60</v>
      </c>
      <c r="H154" s="161">
        <v>2</v>
      </c>
      <c r="I154" s="162">
        <v>26.14</v>
      </c>
      <c r="J154" s="162">
        <v>52.28</v>
      </c>
    </row>
    <row r="155" spans="1:10" ht="25.5" customHeight="1">
      <c r="A155" s="62" t="s">
        <v>74</v>
      </c>
      <c r="B155" s="53" t="s">
        <v>148</v>
      </c>
      <c r="C155" s="62" t="s">
        <v>71</v>
      </c>
      <c r="D155" s="62" t="s">
        <v>149</v>
      </c>
      <c r="E155" s="193" t="s">
        <v>75</v>
      </c>
      <c r="F155" s="193"/>
      <c r="G155" s="54" t="s">
        <v>60</v>
      </c>
      <c r="H155" s="161">
        <v>2</v>
      </c>
      <c r="I155" s="162">
        <v>35.770000000000003</v>
      </c>
      <c r="J155" s="162">
        <v>71.540000000000006</v>
      </c>
    </row>
    <row r="156" spans="1:10" ht="25.5">
      <c r="A156" s="62" t="s">
        <v>74</v>
      </c>
      <c r="B156" s="53" t="s">
        <v>290</v>
      </c>
      <c r="C156" s="62" t="s">
        <v>71</v>
      </c>
      <c r="D156" s="62" t="s">
        <v>291</v>
      </c>
      <c r="E156" s="193" t="s">
        <v>171</v>
      </c>
      <c r="F156" s="193"/>
      <c r="G156" s="54" t="s">
        <v>107</v>
      </c>
      <c r="H156" s="161">
        <v>0.02</v>
      </c>
      <c r="I156" s="162">
        <v>881.21</v>
      </c>
      <c r="J156" s="162">
        <v>17.62</v>
      </c>
    </row>
    <row r="157" spans="1:10">
      <c r="A157" s="63" t="s">
        <v>32</v>
      </c>
      <c r="B157" s="55" t="s">
        <v>234</v>
      </c>
      <c r="C157" s="63" t="s">
        <v>71</v>
      </c>
      <c r="D157" s="63" t="s">
        <v>235</v>
      </c>
      <c r="E157" s="194" t="s">
        <v>33</v>
      </c>
      <c r="F157" s="194"/>
      <c r="G157" s="56" t="s">
        <v>87</v>
      </c>
      <c r="H157" s="163">
        <v>0.02</v>
      </c>
      <c r="I157" s="164">
        <v>1.04</v>
      </c>
      <c r="J157" s="164">
        <v>0.02</v>
      </c>
    </row>
    <row r="158" spans="1:10" ht="25.5">
      <c r="A158" s="63" t="s">
        <v>32</v>
      </c>
      <c r="B158" s="55" t="s">
        <v>303</v>
      </c>
      <c r="C158" s="63" t="s">
        <v>71</v>
      </c>
      <c r="D158" s="63" t="s">
        <v>304</v>
      </c>
      <c r="E158" s="194" t="s">
        <v>33</v>
      </c>
      <c r="F158" s="194"/>
      <c r="G158" s="56" t="s">
        <v>107</v>
      </c>
      <c r="H158" s="163">
        <v>0.01</v>
      </c>
      <c r="I158" s="164">
        <v>120.73</v>
      </c>
      <c r="J158" s="164">
        <v>1.2</v>
      </c>
    </row>
    <row r="159" spans="1:10" ht="25.5">
      <c r="A159" s="63" t="s">
        <v>32</v>
      </c>
      <c r="B159" s="55" t="s">
        <v>407</v>
      </c>
      <c r="C159" s="63" t="s">
        <v>71</v>
      </c>
      <c r="D159" s="63" t="s">
        <v>408</v>
      </c>
      <c r="E159" s="194" t="s">
        <v>33</v>
      </c>
      <c r="F159" s="194"/>
      <c r="G159" s="56" t="s">
        <v>31</v>
      </c>
      <c r="H159" s="163">
        <v>10</v>
      </c>
      <c r="I159" s="164">
        <v>3.42</v>
      </c>
      <c r="J159" s="164">
        <v>34.200000000000003</v>
      </c>
    </row>
    <row r="160" spans="1:10">
      <c r="A160" s="63" t="s">
        <v>32</v>
      </c>
      <c r="B160" s="55" t="s">
        <v>409</v>
      </c>
      <c r="C160" s="63" t="s">
        <v>42</v>
      </c>
      <c r="D160" s="63" t="s">
        <v>410</v>
      </c>
      <c r="E160" s="194" t="s">
        <v>49</v>
      </c>
      <c r="F160" s="194"/>
      <c r="G160" s="56" t="s">
        <v>411</v>
      </c>
      <c r="H160" s="163">
        <v>0.5</v>
      </c>
      <c r="I160" s="164">
        <v>70</v>
      </c>
      <c r="J160" s="164">
        <v>35</v>
      </c>
    </row>
    <row r="161" spans="1:10" ht="25.5">
      <c r="A161" s="63" t="s">
        <v>32</v>
      </c>
      <c r="B161" s="55" t="s">
        <v>412</v>
      </c>
      <c r="C161" s="63" t="s">
        <v>71</v>
      </c>
      <c r="D161" s="63" t="s">
        <v>413</v>
      </c>
      <c r="E161" s="194" t="s">
        <v>33</v>
      </c>
      <c r="F161" s="194"/>
      <c r="G161" s="56" t="s">
        <v>107</v>
      </c>
      <c r="H161" s="163">
        <v>1.6E-2</v>
      </c>
      <c r="I161" s="164">
        <v>146.69</v>
      </c>
      <c r="J161" s="164">
        <v>2.34</v>
      </c>
    </row>
    <row r="162" spans="1:10">
      <c r="A162" s="165"/>
      <c r="B162" s="165"/>
      <c r="C162" s="165"/>
      <c r="D162" s="165"/>
      <c r="E162" s="165" t="s">
        <v>35</v>
      </c>
      <c r="F162" s="166">
        <v>88.86</v>
      </c>
      <c r="G162" s="165" t="s">
        <v>36</v>
      </c>
      <c r="H162" s="166">
        <v>0</v>
      </c>
      <c r="I162" s="165" t="s">
        <v>37</v>
      </c>
      <c r="J162" s="166">
        <v>88.86</v>
      </c>
    </row>
    <row r="163" spans="1:10" ht="15" customHeight="1" thickBot="1">
      <c r="A163" s="165"/>
      <c r="B163" s="165"/>
      <c r="C163" s="165"/>
      <c r="D163" s="165"/>
      <c r="E163" s="165" t="s">
        <v>38</v>
      </c>
      <c r="F163" s="166">
        <v>47.12</v>
      </c>
      <c r="G163" s="165"/>
      <c r="H163" s="197" t="s">
        <v>39</v>
      </c>
      <c r="I163" s="197"/>
      <c r="J163" s="166">
        <v>261.32</v>
      </c>
    </row>
    <row r="164" spans="1:10" ht="15" thickTop="1">
      <c r="A164" s="167"/>
      <c r="B164" s="167"/>
      <c r="C164" s="167"/>
      <c r="D164" s="167"/>
      <c r="E164" s="167"/>
      <c r="F164" s="167"/>
      <c r="G164" s="167"/>
      <c r="H164" s="167"/>
      <c r="I164" s="167"/>
      <c r="J164" s="167"/>
    </row>
    <row r="165" spans="1:10" ht="15">
      <c r="A165" s="31" t="s">
        <v>414</v>
      </c>
      <c r="B165" s="32" t="s">
        <v>21</v>
      </c>
      <c r="C165" s="31" t="s">
        <v>22</v>
      </c>
      <c r="D165" s="31" t="s">
        <v>1</v>
      </c>
      <c r="E165" s="195" t="s">
        <v>23</v>
      </c>
      <c r="F165" s="195"/>
      <c r="G165" s="36" t="s">
        <v>24</v>
      </c>
      <c r="H165" s="32" t="s">
        <v>2</v>
      </c>
      <c r="I165" s="32" t="s">
        <v>25</v>
      </c>
      <c r="J165" s="32" t="s">
        <v>3</v>
      </c>
    </row>
    <row r="166" spans="1:10" ht="25.5" customHeight="1">
      <c r="A166" s="61" t="s">
        <v>26</v>
      </c>
      <c r="B166" s="159" t="s">
        <v>415</v>
      </c>
      <c r="C166" s="61" t="s">
        <v>102</v>
      </c>
      <c r="D166" s="61" t="s">
        <v>416</v>
      </c>
      <c r="E166" s="196" t="s">
        <v>417</v>
      </c>
      <c r="F166" s="196"/>
      <c r="G166" s="40" t="s">
        <v>68</v>
      </c>
      <c r="H166" s="160">
        <v>1</v>
      </c>
      <c r="I166" s="42">
        <v>257.99</v>
      </c>
      <c r="J166" s="42">
        <v>257.99</v>
      </c>
    </row>
    <row r="167" spans="1:10" ht="25.5" customHeight="1">
      <c r="A167" s="62" t="s">
        <v>74</v>
      </c>
      <c r="B167" s="53" t="s">
        <v>85</v>
      </c>
      <c r="C167" s="62" t="s">
        <v>71</v>
      </c>
      <c r="D167" s="62" t="s">
        <v>86</v>
      </c>
      <c r="E167" s="193" t="s">
        <v>75</v>
      </c>
      <c r="F167" s="193"/>
      <c r="G167" s="54" t="s">
        <v>60</v>
      </c>
      <c r="H167" s="161">
        <v>2.4</v>
      </c>
      <c r="I167" s="162">
        <v>26.14</v>
      </c>
      <c r="J167" s="162">
        <v>62.73</v>
      </c>
    </row>
    <row r="168" spans="1:10" ht="25.5" customHeight="1">
      <c r="A168" s="62" t="s">
        <v>74</v>
      </c>
      <c r="B168" s="53" t="s">
        <v>148</v>
      </c>
      <c r="C168" s="62" t="s">
        <v>71</v>
      </c>
      <c r="D168" s="62" t="s">
        <v>149</v>
      </c>
      <c r="E168" s="193" t="s">
        <v>75</v>
      </c>
      <c r="F168" s="193"/>
      <c r="G168" s="54" t="s">
        <v>60</v>
      </c>
      <c r="H168" s="161">
        <v>1.2</v>
      </c>
      <c r="I168" s="162">
        <v>35.770000000000003</v>
      </c>
      <c r="J168" s="162">
        <v>42.92</v>
      </c>
    </row>
    <row r="169" spans="1:10" ht="25.5">
      <c r="A169" s="62" t="s">
        <v>74</v>
      </c>
      <c r="B169" s="53" t="s">
        <v>418</v>
      </c>
      <c r="C169" s="62" t="s">
        <v>71</v>
      </c>
      <c r="D169" s="62" t="s">
        <v>419</v>
      </c>
      <c r="E169" s="193" t="s">
        <v>230</v>
      </c>
      <c r="F169" s="193"/>
      <c r="G169" s="54" t="s">
        <v>107</v>
      </c>
      <c r="H169" s="161">
        <v>0.02</v>
      </c>
      <c r="I169" s="162">
        <v>587.70000000000005</v>
      </c>
      <c r="J169" s="162">
        <v>11.75</v>
      </c>
    </row>
    <row r="170" spans="1:10" ht="25.5">
      <c r="A170" s="62" t="s">
        <v>74</v>
      </c>
      <c r="B170" s="53" t="s">
        <v>420</v>
      </c>
      <c r="C170" s="62" t="s">
        <v>71</v>
      </c>
      <c r="D170" s="62" t="s">
        <v>421</v>
      </c>
      <c r="E170" s="193" t="s">
        <v>422</v>
      </c>
      <c r="F170" s="193"/>
      <c r="G170" s="54" t="s">
        <v>107</v>
      </c>
      <c r="H170" s="161">
        <v>0.09</v>
      </c>
      <c r="I170" s="162">
        <v>103.4</v>
      </c>
      <c r="J170" s="162">
        <v>9.3000000000000007</v>
      </c>
    </row>
    <row r="171" spans="1:10" ht="38.25">
      <c r="A171" s="62" t="s">
        <v>74</v>
      </c>
      <c r="B171" s="53" t="s">
        <v>423</v>
      </c>
      <c r="C171" s="62" t="s">
        <v>71</v>
      </c>
      <c r="D171" s="62" t="s">
        <v>424</v>
      </c>
      <c r="E171" s="193" t="s">
        <v>425</v>
      </c>
      <c r="F171" s="193"/>
      <c r="G171" s="54" t="s">
        <v>107</v>
      </c>
      <c r="H171" s="161">
        <v>0.09</v>
      </c>
      <c r="I171" s="162">
        <v>813.58</v>
      </c>
      <c r="J171" s="162">
        <v>73.22</v>
      </c>
    </row>
    <row r="172" spans="1:10" ht="38.25">
      <c r="A172" s="62" t="s">
        <v>74</v>
      </c>
      <c r="B172" s="53" t="s">
        <v>426</v>
      </c>
      <c r="C172" s="62" t="s">
        <v>71</v>
      </c>
      <c r="D172" s="62" t="s">
        <v>427</v>
      </c>
      <c r="E172" s="193" t="s">
        <v>425</v>
      </c>
      <c r="F172" s="193"/>
      <c r="G172" s="54" t="s">
        <v>58</v>
      </c>
      <c r="H172" s="161">
        <v>0.8</v>
      </c>
      <c r="I172" s="162">
        <v>72.59</v>
      </c>
      <c r="J172" s="162">
        <v>58.07</v>
      </c>
    </row>
    <row r="173" spans="1:10">
      <c r="A173" s="165"/>
      <c r="B173" s="165"/>
      <c r="C173" s="165"/>
      <c r="D173" s="165"/>
      <c r="E173" s="165" t="s">
        <v>35</v>
      </c>
      <c r="F173" s="166">
        <v>96.45</v>
      </c>
      <c r="G173" s="165" t="s">
        <v>36</v>
      </c>
      <c r="H173" s="166">
        <v>0</v>
      </c>
      <c r="I173" s="165" t="s">
        <v>37</v>
      </c>
      <c r="J173" s="166">
        <v>96.45</v>
      </c>
    </row>
    <row r="174" spans="1:10" ht="15" customHeight="1" thickBot="1">
      <c r="A174" s="165"/>
      <c r="B174" s="165"/>
      <c r="C174" s="165"/>
      <c r="D174" s="165"/>
      <c r="E174" s="165" t="s">
        <v>38</v>
      </c>
      <c r="F174" s="166">
        <v>56.76</v>
      </c>
      <c r="G174" s="165"/>
      <c r="H174" s="197" t="s">
        <v>39</v>
      </c>
      <c r="I174" s="197"/>
      <c r="J174" s="166">
        <v>314.75</v>
      </c>
    </row>
    <row r="175" spans="1:10" ht="15" thickTop="1">
      <c r="A175" s="167"/>
      <c r="B175" s="167"/>
      <c r="C175" s="167"/>
      <c r="D175" s="167"/>
      <c r="E175" s="167"/>
      <c r="F175" s="167"/>
      <c r="G175" s="167"/>
      <c r="H175" s="167"/>
      <c r="I175" s="167"/>
      <c r="J175" s="167"/>
    </row>
    <row r="176" spans="1:10" ht="14.25" customHeight="1">
      <c r="A176" s="207" t="s">
        <v>713</v>
      </c>
      <c r="B176" s="184"/>
      <c r="C176" s="184"/>
      <c r="D176" s="184"/>
      <c r="E176" s="184"/>
      <c r="F176" s="184"/>
      <c r="G176" s="184"/>
      <c r="H176" s="184"/>
      <c r="I176" s="184"/>
      <c r="J176" s="184"/>
    </row>
    <row r="177" spans="1:10">
      <c r="A177" s="44"/>
      <c r="B177" s="44"/>
      <c r="C177" s="44"/>
      <c r="D177" s="44"/>
      <c r="E177" s="44"/>
      <c r="F177" s="44"/>
      <c r="G177" s="44"/>
      <c r="H177" s="44"/>
      <c r="I177" s="44"/>
      <c r="J177" s="44"/>
    </row>
    <row r="178" spans="1:10">
      <c r="A178" s="189"/>
      <c r="B178" s="189"/>
      <c r="C178" s="189"/>
      <c r="D178" s="46"/>
      <c r="E178" s="99"/>
      <c r="F178" s="191"/>
      <c r="G178" s="189"/>
      <c r="H178" s="190"/>
      <c r="I178" s="189"/>
      <c r="J178" s="189"/>
    </row>
    <row r="179" spans="1:10">
      <c r="A179" s="189"/>
      <c r="B179" s="189"/>
      <c r="C179" s="189"/>
      <c r="D179" s="46"/>
      <c r="E179" s="99"/>
      <c r="F179" s="191"/>
      <c r="G179" s="189"/>
      <c r="H179" s="190"/>
      <c r="I179" s="189"/>
      <c r="J179" s="189"/>
    </row>
    <row r="180" spans="1:10">
      <c r="A180" s="189"/>
      <c r="B180" s="189"/>
      <c r="C180" s="189"/>
      <c r="D180" s="46"/>
      <c r="E180" s="99"/>
      <c r="F180" s="191" t="s">
        <v>19</v>
      </c>
      <c r="G180" s="189"/>
      <c r="H180" s="190">
        <v>10790875.949999999</v>
      </c>
      <c r="I180" s="189"/>
      <c r="J180" s="189"/>
    </row>
    <row r="181" spans="1:10">
      <c r="A181" s="60"/>
      <c r="B181" s="60"/>
      <c r="C181" s="60"/>
      <c r="D181" s="60"/>
      <c r="E181" s="60"/>
      <c r="F181" s="60"/>
      <c r="G181" s="60"/>
      <c r="H181" s="60"/>
      <c r="I181" s="60"/>
      <c r="J181" s="60"/>
    </row>
  </sheetData>
  <mergeCells count="152">
    <mergeCell ref="A180:C180"/>
    <mergeCell ref="F180:G180"/>
    <mergeCell ref="H180:J180"/>
    <mergeCell ref="E172:F172"/>
    <mergeCell ref="H174:I174"/>
    <mergeCell ref="A176:J176"/>
    <mergeCell ref="A178:C178"/>
    <mergeCell ref="F178:G178"/>
    <mergeCell ref="H178:J178"/>
    <mergeCell ref="A179:C179"/>
    <mergeCell ref="F179:G179"/>
    <mergeCell ref="H179:J179"/>
    <mergeCell ref="E161:F161"/>
    <mergeCell ref="H163:I163"/>
    <mergeCell ref="E165:F165"/>
    <mergeCell ref="E166:F166"/>
    <mergeCell ref="E167:F167"/>
    <mergeCell ref="E168:F168"/>
    <mergeCell ref="E169:F169"/>
    <mergeCell ref="E170:F170"/>
    <mergeCell ref="E171:F17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45:F145"/>
    <mergeCell ref="E146:F146"/>
    <mergeCell ref="E147:F147"/>
    <mergeCell ref="E148:F148"/>
    <mergeCell ref="H150:I150"/>
    <mergeCell ref="E134:F134"/>
    <mergeCell ref="E135:F135"/>
    <mergeCell ref="E136:F136"/>
    <mergeCell ref="E137:F137"/>
    <mergeCell ref="E138:F138"/>
    <mergeCell ref="E139:F139"/>
    <mergeCell ref="E140:F140"/>
    <mergeCell ref="A3:J3"/>
    <mergeCell ref="E4:F4"/>
    <mergeCell ref="E5:F5"/>
    <mergeCell ref="E6:F6"/>
    <mergeCell ref="E7:F7"/>
    <mergeCell ref="H131:I131"/>
    <mergeCell ref="E133:F133"/>
    <mergeCell ref="H142:I142"/>
    <mergeCell ref="E144:F144"/>
    <mergeCell ref="E16:F16"/>
    <mergeCell ref="E17:F17"/>
    <mergeCell ref="E18:F18"/>
    <mergeCell ref="E19:F19"/>
    <mergeCell ref="H21:I21"/>
    <mergeCell ref="E23:F23"/>
    <mergeCell ref="E8:F8"/>
    <mergeCell ref="E9:F9"/>
    <mergeCell ref="E10:F10"/>
    <mergeCell ref="H12:I12"/>
    <mergeCell ref="E14:F14"/>
    <mergeCell ref="E15:F15"/>
    <mergeCell ref="E32:F32"/>
    <mergeCell ref="H34:I34"/>
    <mergeCell ref="E36:F36"/>
    <mergeCell ref="E37:F37"/>
    <mergeCell ref="E38:F38"/>
    <mergeCell ref="H40:I40"/>
    <mergeCell ref="E24:F24"/>
    <mergeCell ref="E25:F25"/>
    <mergeCell ref="E26:F26"/>
    <mergeCell ref="H28:I28"/>
    <mergeCell ref="E30:F30"/>
    <mergeCell ref="E31:F31"/>
    <mergeCell ref="H64:I64"/>
    <mergeCell ref="E68:F68"/>
    <mergeCell ref="E69:F69"/>
    <mergeCell ref="E70:F70"/>
    <mergeCell ref="E42:F42"/>
    <mergeCell ref="E43:F43"/>
    <mergeCell ref="E44:F44"/>
    <mergeCell ref="E45:F45"/>
    <mergeCell ref="E56:F56"/>
    <mergeCell ref="E57:F57"/>
    <mergeCell ref="E61:F61"/>
    <mergeCell ref="E62:F62"/>
    <mergeCell ref="H50:I50"/>
    <mergeCell ref="E52:F52"/>
    <mergeCell ref="E53:F53"/>
    <mergeCell ref="E54:F54"/>
    <mergeCell ref="E55:F55"/>
    <mergeCell ref="E58:F58"/>
    <mergeCell ref="E59:F59"/>
    <mergeCell ref="E60:F60"/>
    <mergeCell ref="E72:F72"/>
    <mergeCell ref="E73:F73"/>
    <mergeCell ref="E74:F74"/>
    <mergeCell ref="E75:F75"/>
    <mergeCell ref="E76:F76"/>
    <mergeCell ref="E66:F66"/>
    <mergeCell ref="E67:F67"/>
    <mergeCell ref="H100:I100"/>
    <mergeCell ref="E86:F86"/>
    <mergeCell ref="E91:F91"/>
    <mergeCell ref="E92:F92"/>
    <mergeCell ref="E93:F93"/>
    <mergeCell ref="E82:F82"/>
    <mergeCell ref="E83:F83"/>
    <mergeCell ref="E84:F84"/>
    <mergeCell ref="E85:F85"/>
    <mergeCell ref="H78:I78"/>
    <mergeCell ref="E80:F80"/>
    <mergeCell ref="E81:F81"/>
    <mergeCell ref="H88:I88"/>
    <mergeCell ref="E90:F90"/>
    <mergeCell ref="E71:F71"/>
    <mergeCell ref="E102:F102"/>
    <mergeCell ref="E103:F103"/>
    <mergeCell ref="E104:F104"/>
    <mergeCell ref="E105:F105"/>
    <mergeCell ref="E106:F106"/>
    <mergeCell ref="E107:F107"/>
    <mergeCell ref="E94:F94"/>
    <mergeCell ref="E95:F95"/>
    <mergeCell ref="E96:F96"/>
    <mergeCell ref="E97:F97"/>
    <mergeCell ref="E98:F98"/>
    <mergeCell ref="E124:F124"/>
    <mergeCell ref="E125:F125"/>
    <mergeCell ref="E126:F126"/>
    <mergeCell ref="E127:F127"/>
    <mergeCell ref="E128:F128"/>
    <mergeCell ref="E129:F129"/>
    <mergeCell ref="O1:Q1"/>
    <mergeCell ref="A2:B2"/>
    <mergeCell ref="C2:H2"/>
    <mergeCell ref="I2:J2"/>
    <mergeCell ref="A1:B1"/>
    <mergeCell ref="C1:J1"/>
    <mergeCell ref="E116:F116"/>
    <mergeCell ref="E117:F117"/>
    <mergeCell ref="E122:F122"/>
    <mergeCell ref="E123:F123"/>
    <mergeCell ref="E108:F108"/>
    <mergeCell ref="E109:F109"/>
    <mergeCell ref="H111:I111"/>
    <mergeCell ref="E113:F113"/>
    <mergeCell ref="E114:F114"/>
    <mergeCell ref="E115:F115"/>
    <mergeCell ref="E118:F118"/>
    <mergeCell ref="H120:I120"/>
  </mergeCells>
  <pageMargins left="0.51181102362204722" right="0.51181102362204722" top="0.98425196850393704" bottom="0.98425196850393704" header="0.51181102362204722" footer="0.51181102362204722"/>
  <pageSetup paperSize="9" scale="48" fitToHeight="0" orientation="portrait" r:id="rId1"/>
  <headerFooter>
    <oddHeader>&amp;L &amp;C &amp;R</oddHeader>
    <oddFooter xml:space="preserve">&amp;L&amp;8Engª Iris Dantas Miranda
Mat. 838278
Secretaria de Infraestrutura – SEINFRA
Prefeitura Municipal de Camaçari – PMC&amp;C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1"/>
  <sheetViews>
    <sheetView workbookViewId="0">
      <selection activeCell="F17" sqref="F17"/>
    </sheetView>
  </sheetViews>
  <sheetFormatPr defaultRowHeight="14.25"/>
  <cols>
    <col min="4" max="4" width="24" customWidth="1"/>
  </cols>
  <sheetData>
    <row r="1" spans="2:11" ht="30.75" thickBot="1">
      <c r="B1" s="168"/>
      <c r="C1" s="168" t="s">
        <v>978</v>
      </c>
      <c r="D1" s="168" t="s">
        <v>1</v>
      </c>
      <c r="E1" s="168" t="s">
        <v>23</v>
      </c>
      <c r="F1" s="169" t="s">
        <v>979</v>
      </c>
      <c r="G1" s="170" t="s">
        <v>980</v>
      </c>
      <c r="H1" s="170" t="s">
        <v>981</v>
      </c>
      <c r="I1" s="170" t="s">
        <v>982</v>
      </c>
      <c r="J1" s="170" t="s">
        <v>3</v>
      </c>
      <c r="K1" s="168"/>
    </row>
    <row r="2" spans="2:11">
      <c r="B2" s="232"/>
      <c r="C2" s="172" t="s">
        <v>71</v>
      </c>
      <c r="D2" s="234" t="s">
        <v>258</v>
      </c>
      <c r="E2" s="234" t="s">
        <v>75</v>
      </c>
      <c r="F2" s="236" t="s">
        <v>60</v>
      </c>
      <c r="G2" s="226">
        <v>35.57</v>
      </c>
      <c r="H2" s="230">
        <v>0.9</v>
      </c>
      <c r="I2" s="230">
        <v>0</v>
      </c>
      <c r="J2" s="226">
        <v>32.01</v>
      </c>
      <c r="K2" s="228" t="s">
        <v>983</v>
      </c>
    </row>
    <row r="3" spans="2:11" ht="15" thickBot="1">
      <c r="B3" s="233"/>
      <c r="C3" s="171">
        <v>88260</v>
      </c>
      <c r="D3" s="235"/>
      <c r="E3" s="235"/>
      <c r="F3" s="237"/>
      <c r="G3" s="227"/>
      <c r="H3" s="231"/>
      <c r="I3" s="231"/>
      <c r="J3" s="227"/>
      <c r="K3" s="229"/>
    </row>
    <row r="4" spans="2:11">
      <c r="B4" s="232"/>
      <c r="C4" s="172" t="s">
        <v>71</v>
      </c>
      <c r="D4" s="234" t="s">
        <v>86</v>
      </c>
      <c r="E4" s="234" t="s">
        <v>75</v>
      </c>
      <c r="F4" s="236" t="s">
        <v>60</v>
      </c>
      <c r="G4" s="226">
        <v>26.14</v>
      </c>
      <c r="H4" s="230">
        <v>0.85970000000000002</v>
      </c>
      <c r="I4" s="230">
        <v>0</v>
      </c>
      <c r="J4" s="226">
        <v>22.47</v>
      </c>
      <c r="K4" s="228" t="s">
        <v>983</v>
      </c>
    </row>
    <row r="5" spans="2:11" ht="15" thickBot="1">
      <c r="B5" s="233"/>
      <c r="C5" s="171">
        <v>88316</v>
      </c>
      <c r="D5" s="235"/>
      <c r="E5" s="235"/>
      <c r="F5" s="237"/>
      <c r="G5" s="227"/>
      <c r="H5" s="231"/>
      <c r="I5" s="231"/>
      <c r="J5" s="227"/>
      <c r="K5" s="229"/>
    </row>
    <row r="6" spans="2:11" ht="15">
      <c r="B6" s="208"/>
      <c r="C6" s="174" t="s">
        <v>71</v>
      </c>
      <c r="D6" s="210" t="s">
        <v>239</v>
      </c>
      <c r="E6" s="210" t="s">
        <v>33</v>
      </c>
      <c r="F6" s="212" t="s">
        <v>107</v>
      </c>
      <c r="G6" s="214">
        <v>144.80000000000001</v>
      </c>
      <c r="H6" s="214">
        <v>7.6999999999999999E-2</v>
      </c>
      <c r="I6" s="214">
        <v>0</v>
      </c>
      <c r="J6" s="217">
        <v>11.14</v>
      </c>
      <c r="K6" s="219" t="s">
        <v>983</v>
      </c>
    </row>
    <row r="7" spans="2:11" ht="15.75" thickBot="1">
      <c r="B7" s="223"/>
      <c r="C7" s="173">
        <v>370</v>
      </c>
      <c r="D7" s="224"/>
      <c r="E7" s="224"/>
      <c r="F7" s="225"/>
      <c r="G7" s="216"/>
      <c r="H7" s="216"/>
      <c r="I7" s="216"/>
      <c r="J7" s="218"/>
      <c r="K7" s="220"/>
    </row>
    <row r="8" spans="2:11" ht="15">
      <c r="B8" s="208"/>
      <c r="C8" s="174" t="s">
        <v>42</v>
      </c>
      <c r="D8" s="210" t="s">
        <v>276</v>
      </c>
      <c r="E8" s="210" t="s">
        <v>33</v>
      </c>
      <c r="F8" s="212" t="s">
        <v>277</v>
      </c>
      <c r="G8" s="214">
        <v>18.75</v>
      </c>
      <c r="H8" s="214">
        <v>0.2</v>
      </c>
      <c r="I8" s="214">
        <v>0</v>
      </c>
      <c r="J8" s="217">
        <v>3.75</v>
      </c>
      <c r="K8" s="219" t="s">
        <v>983</v>
      </c>
    </row>
    <row r="9" spans="2:11" ht="30.75" thickBot="1">
      <c r="B9" s="223"/>
      <c r="C9" s="173" t="s">
        <v>984</v>
      </c>
      <c r="D9" s="224"/>
      <c r="E9" s="224"/>
      <c r="F9" s="225"/>
      <c r="G9" s="216"/>
      <c r="H9" s="216"/>
      <c r="I9" s="216"/>
      <c r="J9" s="218"/>
      <c r="K9" s="220"/>
    </row>
    <row r="10" spans="2:11" ht="15">
      <c r="B10" s="208"/>
      <c r="C10" s="174" t="s">
        <v>71</v>
      </c>
      <c r="D10" s="210" t="s">
        <v>235</v>
      </c>
      <c r="E10" s="210" t="s">
        <v>33</v>
      </c>
      <c r="F10" s="212" t="s">
        <v>87</v>
      </c>
      <c r="G10" s="214">
        <v>1.04</v>
      </c>
      <c r="H10" s="214">
        <v>27.05</v>
      </c>
      <c r="I10" s="214">
        <v>0</v>
      </c>
      <c r="J10" s="217">
        <v>28.13</v>
      </c>
      <c r="K10" s="219" t="s">
        <v>983</v>
      </c>
    </row>
    <row r="11" spans="2:11" ht="15">
      <c r="B11" s="209"/>
      <c r="C11" s="173">
        <v>1379</v>
      </c>
      <c r="D11" s="211"/>
      <c r="E11" s="211"/>
      <c r="F11" s="213"/>
      <c r="G11" s="215"/>
      <c r="H11" s="215"/>
      <c r="I11" s="215"/>
      <c r="J11" s="221"/>
      <c r="K11" s="222"/>
    </row>
  </sheetData>
  <mergeCells count="45">
    <mergeCell ref="I2:I3"/>
    <mergeCell ref="J2:J3"/>
    <mergeCell ref="K2:K3"/>
    <mergeCell ref="B4:B5"/>
    <mergeCell ref="D4:D5"/>
    <mergeCell ref="E4:E5"/>
    <mergeCell ref="F4:F5"/>
    <mergeCell ref="G4:G5"/>
    <mergeCell ref="H4:H5"/>
    <mergeCell ref="I4:I5"/>
    <mergeCell ref="B2:B3"/>
    <mergeCell ref="D2:D3"/>
    <mergeCell ref="E2:E3"/>
    <mergeCell ref="F2:F3"/>
    <mergeCell ref="G2:G3"/>
    <mergeCell ref="H2:H3"/>
    <mergeCell ref="J4:J5"/>
    <mergeCell ref="K4:K5"/>
    <mergeCell ref="B6:B7"/>
    <mergeCell ref="D6:D7"/>
    <mergeCell ref="E6:E7"/>
    <mergeCell ref="F6:F7"/>
    <mergeCell ref="G6:G7"/>
    <mergeCell ref="H6:H7"/>
    <mergeCell ref="I6:I7"/>
    <mergeCell ref="J6:J7"/>
    <mergeCell ref="K6:K7"/>
    <mergeCell ref="B8:B9"/>
    <mergeCell ref="D8:D9"/>
    <mergeCell ref="E8:E9"/>
    <mergeCell ref="F8:F9"/>
    <mergeCell ref="G8:G9"/>
    <mergeCell ref="H8:H9"/>
    <mergeCell ref="I8:I9"/>
    <mergeCell ref="J8:J9"/>
    <mergeCell ref="K8:K9"/>
    <mergeCell ref="I10:I11"/>
    <mergeCell ref="J10:J11"/>
    <mergeCell ref="K10:K11"/>
    <mergeCell ref="H10:H11"/>
    <mergeCell ref="B10:B11"/>
    <mergeCell ref="D10:D11"/>
    <mergeCell ref="E10:E11"/>
    <mergeCell ref="F10:F11"/>
    <mergeCell ref="G10:G11"/>
  </mergeCells>
  <hyperlinks>
    <hyperlink ref="C2" r:id="rId1" display="https://app.orcafascio.com/v2023/orc/orcamentos/68f68798899ec0be736234d9/compositions/d7c09f22-f30b-4df4-8458-11feb09fec50"/>
    <hyperlink ref="C3" r:id="rId2" display="https://app.orcafascio.com/v2023/orc/orcamentos/68f68798899ec0be736234d9/compositions/d7c09f22-f30b-4df4-8458-11feb09fec50"/>
    <hyperlink ref="H2" r:id="rId3" display="javascript:void(0);"/>
    <hyperlink ref="I2" r:id="rId4" display="javascript:void(0);"/>
    <hyperlink ref="C4" r:id="rId5" display="https://app.orcafascio.com/v2023/orc/orcamentos/68f68798899ec0be736234d9/compositions/73610048-551d-42f2-b93c-cfc97ad2abe6"/>
    <hyperlink ref="C5" r:id="rId6" display="https://app.orcafascio.com/v2023/orc/orcamentos/68f68798899ec0be736234d9/compositions/73610048-551d-42f2-b93c-cfc97ad2abe6"/>
    <hyperlink ref="H4" r:id="rId7" display="javascript:void(0);"/>
    <hyperlink ref="I4" r:id="rId8" display="javascript:void(0);"/>
    <hyperlink ref="G6" r:id="rId9" display="javascript:void(0);"/>
    <hyperlink ref="H6" r:id="rId10" display="javascript:void(0);"/>
    <hyperlink ref="I6" r:id="rId11" display="javascript:void(0);"/>
    <hyperlink ref="G8" r:id="rId12" display="javascript:void(0);"/>
    <hyperlink ref="H8" r:id="rId13" display="javascript:void(0);"/>
    <hyperlink ref="I8" r:id="rId14" display="javascript:void(0);"/>
    <hyperlink ref="G10" r:id="rId15" display="javascript:void(0);"/>
    <hyperlink ref="H10" r:id="rId16" display="javascript:void(0);"/>
    <hyperlink ref="I10" r:id="rId17" display="javascript:void(0);"/>
  </hyperlinks>
  <pageMargins left="0.511811024" right="0.511811024" top="0.78740157499999996" bottom="0.78740157499999996" header="0.31496062000000002" footer="0.31496062000000002"/>
  <pageSetup paperSize="9" orientation="portrait" horizontalDpi="0" verticalDpi="0" r:id="rId18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3"/>
  <sheetViews>
    <sheetView showGridLines="0" view="pageBreakPreview" zoomScale="70" zoomScaleNormal="100" zoomScaleSheetLayoutView="70" workbookViewId="0">
      <selection activeCell="M34" sqref="M34"/>
    </sheetView>
  </sheetViews>
  <sheetFormatPr defaultRowHeight="14.25"/>
  <cols>
    <col min="1" max="1" width="6.25" style="13" customWidth="1"/>
    <col min="2" max="2" width="35.875" style="13" customWidth="1"/>
    <col min="3" max="3" width="20" style="13" bestFit="1" customWidth="1"/>
    <col min="4" max="4" width="12.625" style="13" bestFit="1" customWidth="1"/>
    <col min="5" max="6" width="13.375" style="13" bestFit="1" customWidth="1"/>
    <col min="7" max="7" width="13.75" style="13" bestFit="1" customWidth="1"/>
    <col min="8" max="8" width="14" style="13" bestFit="1" customWidth="1"/>
    <col min="9" max="9" width="13.375" style="13" bestFit="1" customWidth="1"/>
    <col min="10" max="10" width="14" style="13" bestFit="1" customWidth="1"/>
    <col min="11" max="11" width="13.75" style="13" bestFit="1" customWidth="1"/>
    <col min="12" max="12" width="14" style="13" bestFit="1" customWidth="1"/>
    <col min="13" max="13" width="13.75" style="13" bestFit="1" customWidth="1"/>
    <col min="14" max="14" width="14.625" style="13" bestFit="1" customWidth="1"/>
    <col min="15" max="15" width="14" style="13" bestFit="1" customWidth="1"/>
    <col min="16" max="16" width="15.875" style="13" bestFit="1" customWidth="1"/>
    <col min="17" max="17" width="13.875" style="13" customWidth="1"/>
    <col min="18" max="18" width="14" style="13" bestFit="1" customWidth="1"/>
    <col min="19" max="19" width="12.75" style="13" customWidth="1"/>
    <col min="20" max="30" width="12" style="13" bestFit="1" customWidth="1"/>
    <col min="31" max="16384" width="9" style="13"/>
  </cols>
  <sheetData>
    <row r="1" spans="1:21" s="5" customFormat="1" ht="87.75" customHeight="1">
      <c r="A1" s="242"/>
      <c r="B1" s="242"/>
      <c r="C1" s="243" t="str">
        <f>'[2]Resumo do Orçamento'!C1:J1</f>
        <v>Contratação de empresa de engenharia para execução de obras e serviços de construção e requalificação de passeios públicos, com adequação às normas de acessibilidade, no Município de Camaçari, distribuídos em 02 (dois) lotes.</v>
      </c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</row>
    <row r="2" spans="1:21" s="6" customFormat="1" ht="30.75" customHeight="1">
      <c r="A2" s="180" t="str">
        <f>'Resumo do Orçamento'!A2:B2</f>
        <v>DATA ORÇAMENTO: MAI/26</v>
      </c>
      <c r="B2" s="180"/>
      <c r="C2" s="245" t="s">
        <v>541</v>
      </c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</row>
    <row r="3" spans="1:21" s="5" customFormat="1" ht="15">
      <c r="A3" s="15"/>
      <c r="B3" s="15"/>
      <c r="C3" s="15"/>
      <c r="D3" s="15"/>
      <c r="E3" s="15"/>
      <c r="F3" s="15"/>
      <c r="G3" s="15"/>
      <c r="H3" s="15"/>
      <c r="I3" s="16"/>
      <c r="J3" s="16"/>
    </row>
    <row r="4" spans="1:21" ht="15">
      <c r="A4" s="247"/>
      <c r="B4" s="248"/>
      <c r="C4" s="248"/>
      <c r="D4" s="248"/>
      <c r="E4" s="248"/>
      <c r="F4" s="248"/>
      <c r="G4" s="248"/>
    </row>
    <row r="5" spans="1:21" s="18" customFormat="1" ht="15">
      <c r="A5" s="12" t="s">
        <v>0</v>
      </c>
      <c r="B5" s="12" t="s">
        <v>1</v>
      </c>
      <c r="C5" s="4" t="s">
        <v>509</v>
      </c>
      <c r="D5" s="17" t="s">
        <v>510</v>
      </c>
      <c r="E5" s="17" t="s">
        <v>511</v>
      </c>
      <c r="F5" s="17" t="s">
        <v>512</v>
      </c>
      <c r="G5" s="17" t="s">
        <v>513</v>
      </c>
      <c r="H5" s="17" t="s">
        <v>514</v>
      </c>
      <c r="I5" s="17" t="s">
        <v>515</v>
      </c>
      <c r="J5" s="17" t="s">
        <v>516</v>
      </c>
      <c r="K5" s="17" t="s">
        <v>517</v>
      </c>
      <c r="L5" s="17" t="s">
        <v>518</v>
      </c>
      <c r="M5" s="17" t="s">
        <v>519</v>
      </c>
      <c r="N5" s="17" t="s">
        <v>520</v>
      </c>
      <c r="O5" s="17" t="s">
        <v>521</v>
      </c>
      <c r="P5" s="17" t="s">
        <v>522</v>
      </c>
      <c r="Q5" s="17" t="s">
        <v>523</v>
      </c>
      <c r="R5" s="17" t="s">
        <v>524</v>
      </c>
    </row>
    <row r="6" spans="1:21" s="10" customFormat="1" ht="15" thickBot="1">
      <c r="A6" s="238" t="s">
        <v>5</v>
      </c>
      <c r="B6" s="240" t="str">
        <f>'[2]Resumo do Orçamento'!D4</f>
        <v>SERVIÇOS PRELIMINARES</v>
      </c>
      <c r="C6" s="19">
        <f>SUM(D6:R6)</f>
        <v>1.0000002521094169</v>
      </c>
      <c r="D6" s="20">
        <v>0.04</v>
      </c>
      <c r="E6" s="20">
        <v>0.04</v>
      </c>
      <c r="F6" s="20">
        <v>7.0699999999999999E-2</v>
      </c>
      <c r="G6" s="20">
        <v>7.0699999999999999E-2</v>
      </c>
      <c r="H6" s="20">
        <v>7.0699999999999999E-2</v>
      </c>
      <c r="I6" s="20">
        <v>7.0699999999999999E-2</v>
      </c>
      <c r="J6" s="20">
        <v>7.0699999999999999E-2</v>
      </c>
      <c r="K6" s="20">
        <v>7.0699999999999999E-2</v>
      </c>
      <c r="L6" s="20">
        <v>7.0699999999999999E-2</v>
      </c>
      <c r="M6" s="20">
        <v>7.0699999999999999E-2</v>
      </c>
      <c r="N6" s="20">
        <v>7.0699999999999999E-2</v>
      </c>
      <c r="O6" s="20">
        <v>7.0699999999999999E-2</v>
      </c>
      <c r="P6" s="20">
        <v>7.0699999999999999E-2</v>
      </c>
      <c r="Q6" s="20">
        <v>7.0699999999999999E-2</v>
      </c>
      <c r="R6" s="20">
        <v>7.1600252109416895E-2</v>
      </c>
    </row>
    <row r="7" spans="1:21" s="10" customFormat="1" ht="36.75" customHeight="1" thickTop="1">
      <c r="A7" s="239"/>
      <c r="B7" s="241"/>
      <c r="C7" s="21">
        <f>'Resumo do Orçamento'!I5</f>
        <v>228553.29</v>
      </c>
      <c r="D7" s="22">
        <f>ROUND($C$7*D6,2)</f>
        <v>9142.1299999999992</v>
      </c>
      <c r="E7" s="22">
        <f t="shared" ref="E7:R7" si="0">ROUND($C$7*E6,2)</f>
        <v>9142.1299999999992</v>
      </c>
      <c r="F7" s="22">
        <f t="shared" si="0"/>
        <v>16158.72</v>
      </c>
      <c r="G7" s="22">
        <f t="shared" si="0"/>
        <v>16158.72</v>
      </c>
      <c r="H7" s="22">
        <f t="shared" si="0"/>
        <v>16158.72</v>
      </c>
      <c r="I7" s="22">
        <f t="shared" si="0"/>
        <v>16158.72</v>
      </c>
      <c r="J7" s="22">
        <f t="shared" si="0"/>
        <v>16158.72</v>
      </c>
      <c r="K7" s="22">
        <f t="shared" si="0"/>
        <v>16158.72</v>
      </c>
      <c r="L7" s="22">
        <f t="shared" si="0"/>
        <v>16158.72</v>
      </c>
      <c r="M7" s="22">
        <f t="shared" si="0"/>
        <v>16158.72</v>
      </c>
      <c r="N7" s="22">
        <f t="shared" si="0"/>
        <v>16158.72</v>
      </c>
      <c r="O7" s="22">
        <f t="shared" si="0"/>
        <v>16158.72</v>
      </c>
      <c r="P7" s="22">
        <f t="shared" si="0"/>
        <v>16158.72</v>
      </c>
      <c r="Q7" s="22">
        <f t="shared" si="0"/>
        <v>16158.72</v>
      </c>
      <c r="R7" s="22">
        <f t="shared" si="0"/>
        <v>16364.47</v>
      </c>
      <c r="S7" s="27">
        <f>SUM(D7:R7)</f>
        <v>228553.37</v>
      </c>
      <c r="T7" s="27">
        <f>C7-S7</f>
        <v>-7.9999999987194315E-2</v>
      </c>
    </row>
    <row r="8" spans="1:21" s="10" customFormat="1" ht="15" thickBot="1">
      <c r="A8" s="238" t="s">
        <v>7</v>
      </c>
      <c r="B8" s="240" t="str">
        <f>'[2]Resumo do Orçamento'!D5</f>
        <v>ADMINISTRAÇÃO LOCAL</v>
      </c>
      <c r="C8" s="19"/>
      <c r="D8" s="20">
        <v>0.04</v>
      </c>
      <c r="E8" s="20">
        <v>0.04</v>
      </c>
      <c r="F8" s="20">
        <v>7.0699999999999999E-2</v>
      </c>
      <c r="G8" s="20">
        <v>7.0699999999999999E-2</v>
      </c>
      <c r="H8" s="20">
        <v>7.0699999999999999E-2</v>
      </c>
      <c r="I8" s="20">
        <v>7.0699999999999999E-2</v>
      </c>
      <c r="J8" s="20">
        <v>7.0699999999999999E-2</v>
      </c>
      <c r="K8" s="20">
        <v>7.0699999999999999E-2</v>
      </c>
      <c r="L8" s="20">
        <v>7.0699999999999999E-2</v>
      </c>
      <c r="M8" s="20">
        <v>7.0699999999999999E-2</v>
      </c>
      <c r="N8" s="20">
        <v>7.0699999999999999E-2</v>
      </c>
      <c r="O8" s="20">
        <v>7.0699999999999999E-2</v>
      </c>
      <c r="P8" s="20">
        <v>7.0699999999999999E-2</v>
      </c>
      <c r="Q8" s="20">
        <v>7.0699999999999999E-2</v>
      </c>
      <c r="R8" s="20">
        <v>7.1600038624028403E-2</v>
      </c>
    </row>
    <row r="9" spans="1:21" s="10" customFormat="1" ht="36.75" customHeight="1" thickTop="1">
      <c r="A9" s="239"/>
      <c r="B9" s="241"/>
      <c r="C9" s="21">
        <f>'Resumo do Orçamento'!I6</f>
        <v>786762.3</v>
      </c>
      <c r="D9" s="22">
        <f>ROUND($C$9*D8,2)</f>
        <v>31470.49</v>
      </c>
      <c r="E9" s="22">
        <f t="shared" ref="E9:R9" si="1">ROUND($C$9*E8,2)</f>
        <v>31470.49</v>
      </c>
      <c r="F9" s="22">
        <f t="shared" si="1"/>
        <v>55624.09</v>
      </c>
      <c r="G9" s="22">
        <f t="shared" si="1"/>
        <v>55624.09</v>
      </c>
      <c r="H9" s="22">
        <f t="shared" si="1"/>
        <v>55624.09</v>
      </c>
      <c r="I9" s="22">
        <f t="shared" si="1"/>
        <v>55624.09</v>
      </c>
      <c r="J9" s="22">
        <f t="shared" si="1"/>
        <v>55624.09</v>
      </c>
      <c r="K9" s="22">
        <f t="shared" si="1"/>
        <v>55624.09</v>
      </c>
      <c r="L9" s="22">
        <f t="shared" si="1"/>
        <v>55624.09</v>
      </c>
      <c r="M9" s="22">
        <f t="shared" si="1"/>
        <v>55624.09</v>
      </c>
      <c r="N9" s="22">
        <f t="shared" si="1"/>
        <v>55624.09</v>
      </c>
      <c r="O9" s="22">
        <f t="shared" si="1"/>
        <v>55624.09</v>
      </c>
      <c r="P9" s="22">
        <f t="shared" si="1"/>
        <v>55624.09</v>
      </c>
      <c r="Q9" s="22">
        <f t="shared" si="1"/>
        <v>55624.09</v>
      </c>
      <c r="R9" s="22">
        <f t="shared" si="1"/>
        <v>56332.21</v>
      </c>
      <c r="S9" s="27">
        <f>SUM(D9:R9)</f>
        <v>786762.26999999967</v>
      </c>
      <c r="T9" s="27">
        <f>C9-S9</f>
        <v>3.0000000377185643E-2</v>
      </c>
    </row>
    <row r="10" spans="1:21" s="10" customFormat="1" ht="15" thickBot="1">
      <c r="A10" s="238" t="s">
        <v>9</v>
      </c>
      <c r="B10" s="240" t="str">
        <f>'[2]Resumo do Orçamento'!D6</f>
        <v>DEMOLIÇÕES e REMOÇÕES</v>
      </c>
      <c r="C10" s="19"/>
      <c r="D10" s="20">
        <v>0.04</v>
      </c>
      <c r="E10" s="20">
        <v>0.04</v>
      </c>
      <c r="F10" s="20">
        <v>7.0699999999999999E-2</v>
      </c>
      <c r="G10" s="20">
        <v>7.0699999999999999E-2</v>
      </c>
      <c r="H10" s="20">
        <v>7.0699999999999999E-2</v>
      </c>
      <c r="I10" s="20">
        <v>7.0699999999999999E-2</v>
      </c>
      <c r="J10" s="20">
        <v>7.0699999999999999E-2</v>
      </c>
      <c r="K10" s="20">
        <v>7.0699999999999999E-2</v>
      </c>
      <c r="L10" s="20">
        <v>7.0699999999999999E-2</v>
      </c>
      <c r="M10" s="20">
        <v>7.0699999999999999E-2</v>
      </c>
      <c r="N10" s="20">
        <v>7.0699999999999999E-2</v>
      </c>
      <c r="O10" s="20">
        <v>7.0699999999999999E-2</v>
      </c>
      <c r="P10" s="20">
        <v>7.0699999999999999E-2</v>
      </c>
      <c r="Q10" s="20">
        <v>7.0699999999999999E-2</v>
      </c>
      <c r="R10" s="20">
        <v>7.1600108851760796E-2</v>
      </c>
    </row>
    <row r="11" spans="1:21" s="10" customFormat="1" ht="36.75" customHeight="1" thickTop="1">
      <c r="A11" s="239"/>
      <c r="B11" s="241"/>
      <c r="C11" s="21">
        <f>'Resumo do Orçamento'!I7</f>
        <v>365670.04</v>
      </c>
      <c r="D11" s="22">
        <f>ROUND($C$11*D10,2)</f>
        <v>14626.8</v>
      </c>
      <c r="E11" s="22">
        <f t="shared" ref="E11:R11" si="2">ROUND($C$11*E10,2)</f>
        <v>14626.8</v>
      </c>
      <c r="F11" s="22">
        <f t="shared" si="2"/>
        <v>25852.87</v>
      </c>
      <c r="G11" s="22">
        <f t="shared" si="2"/>
        <v>25852.87</v>
      </c>
      <c r="H11" s="22">
        <f t="shared" si="2"/>
        <v>25852.87</v>
      </c>
      <c r="I11" s="22">
        <f t="shared" si="2"/>
        <v>25852.87</v>
      </c>
      <c r="J11" s="22">
        <f t="shared" si="2"/>
        <v>25852.87</v>
      </c>
      <c r="K11" s="22">
        <f t="shared" si="2"/>
        <v>25852.87</v>
      </c>
      <c r="L11" s="22">
        <f t="shared" si="2"/>
        <v>25852.87</v>
      </c>
      <c r="M11" s="22">
        <f t="shared" si="2"/>
        <v>25852.87</v>
      </c>
      <c r="N11" s="22">
        <f t="shared" si="2"/>
        <v>25852.87</v>
      </c>
      <c r="O11" s="22">
        <f t="shared" si="2"/>
        <v>25852.87</v>
      </c>
      <c r="P11" s="22">
        <f t="shared" si="2"/>
        <v>25852.87</v>
      </c>
      <c r="Q11" s="22">
        <f t="shared" si="2"/>
        <v>25852.87</v>
      </c>
      <c r="R11" s="22">
        <f t="shared" si="2"/>
        <v>26182.01</v>
      </c>
      <c r="S11" s="27">
        <f>SUM(D11:R11)</f>
        <v>365670.05</v>
      </c>
      <c r="T11" s="27">
        <f>C11-S11</f>
        <v>-1.0000000009313226E-2</v>
      </c>
    </row>
    <row r="12" spans="1:21" s="10" customFormat="1" ht="15" customHeight="1" thickBot="1">
      <c r="A12" s="238">
        <v>4</v>
      </c>
      <c r="B12" s="240" t="str">
        <f>'[2]Resumo do Orçamento'!D7</f>
        <v>PASSEIOS (MANUTENÇÃO E REQUALIFICAÇÃO)</v>
      </c>
      <c r="C12" s="19"/>
      <c r="D12" s="20">
        <v>0.04</v>
      </c>
      <c r="E12" s="20">
        <v>0.04</v>
      </c>
      <c r="F12" s="20">
        <v>7.0699999999999999E-2</v>
      </c>
      <c r="G12" s="20">
        <v>7.0699999999999999E-2</v>
      </c>
      <c r="H12" s="20">
        <v>7.0699999999999999E-2</v>
      </c>
      <c r="I12" s="20">
        <v>7.0699999999999999E-2</v>
      </c>
      <c r="J12" s="20">
        <v>7.0699999999999999E-2</v>
      </c>
      <c r="K12" s="20">
        <v>7.0699999999999999E-2</v>
      </c>
      <c r="L12" s="20">
        <v>7.0699999999999999E-2</v>
      </c>
      <c r="M12" s="20">
        <v>7.0699999999999999E-2</v>
      </c>
      <c r="N12" s="20">
        <v>7.0699999999999999E-2</v>
      </c>
      <c r="O12" s="20">
        <v>7.0699999999999999E-2</v>
      </c>
      <c r="P12" s="20">
        <v>7.0699999999999999E-2</v>
      </c>
      <c r="Q12" s="20">
        <v>7.0699999999999999E-2</v>
      </c>
      <c r="R12" s="20">
        <v>7.1599999415500562E-2</v>
      </c>
    </row>
    <row r="13" spans="1:21" s="10" customFormat="1" ht="36.75" customHeight="1" thickTop="1">
      <c r="A13" s="239"/>
      <c r="B13" s="241"/>
      <c r="C13" s="21">
        <f>'Resumo do Orçamento'!I8</f>
        <v>8314105.8399999999</v>
      </c>
      <c r="D13" s="22">
        <f>ROUND($C$13*D12,2)</f>
        <v>332564.23</v>
      </c>
      <c r="E13" s="22">
        <f t="shared" ref="E13:R13" si="3">ROUND($C$13*E12,2)</f>
        <v>332564.23</v>
      </c>
      <c r="F13" s="22">
        <f t="shared" si="3"/>
        <v>587807.28</v>
      </c>
      <c r="G13" s="22">
        <f t="shared" si="3"/>
        <v>587807.28</v>
      </c>
      <c r="H13" s="22">
        <f t="shared" si="3"/>
        <v>587807.28</v>
      </c>
      <c r="I13" s="22">
        <f t="shared" si="3"/>
        <v>587807.28</v>
      </c>
      <c r="J13" s="22">
        <f t="shared" si="3"/>
        <v>587807.28</v>
      </c>
      <c r="K13" s="22">
        <f t="shared" si="3"/>
        <v>587807.28</v>
      </c>
      <c r="L13" s="22">
        <f t="shared" si="3"/>
        <v>587807.28</v>
      </c>
      <c r="M13" s="22">
        <f t="shared" si="3"/>
        <v>587807.28</v>
      </c>
      <c r="N13" s="22">
        <f t="shared" si="3"/>
        <v>587807.28</v>
      </c>
      <c r="O13" s="22">
        <f t="shared" si="3"/>
        <v>587807.28</v>
      </c>
      <c r="P13" s="22">
        <f t="shared" si="3"/>
        <v>587807.28</v>
      </c>
      <c r="Q13" s="22">
        <f t="shared" si="3"/>
        <v>587807.28</v>
      </c>
      <c r="R13" s="22">
        <f t="shared" si="3"/>
        <v>595289.97</v>
      </c>
      <c r="S13" s="27">
        <f>SUM(D13:R13)</f>
        <v>8314105.7900000019</v>
      </c>
      <c r="T13" s="27">
        <f>C13-S13</f>
        <v>4.9999997951090336E-2</v>
      </c>
      <c r="U13" s="10">
        <f>T13/C13</f>
        <v>6.0138755644095021E-9</v>
      </c>
    </row>
    <row r="14" spans="1:21" s="10" customFormat="1" ht="15" thickBot="1">
      <c r="A14" s="238">
        <v>5</v>
      </c>
      <c r="B14" s="240" t="str">
        <f>'[2]Resumo do Orçamento'!D8</f>
        <v>ESCADARIAS</v>
      </c>
      <c r="C14" s="19"/>
      <c r="D14" s="20">
        <v>0.04</v>
      </c>
      <c r="E14" s="20">
        <v>0.04</v>
      </c>
      <c r="F14" s="20">
        <v>7.0699999999999999E-2</v>
      </c>
      <c r="G14" s="20">
        <v>7.0699999999999999E-2</v>
      </c>
      <c r="H14" s="20">
        <v>7.0699999999999999E-2</v>
      </c>
      <c r="I14" s="20">
        <v>7.0699999999999999E-2</v>
      </c>
      <c r="J14" s="20">
        <v>7.0699999999999999E-2</v>
      </c>
      <c r="K14" s="20">
        <v>7.0699999999999999E-2</v>
      </c>
      <c r="L14" s="20">
        <v>7.0699999999999999E-2</v>
      </c>
      <c r="M14" s="20">
        <v>7.0699999999999999E-2</v>
      </c>
      <c r="N14" s="20">
        <v>7.0699999999999999E-2</v>
      </c>
      <c r="O14" s="20">
        <v>7.0699999999999999E-2</v>
      </c>
      <c r="P14" s="20">
        <v>7.0699999999999999E-2</v>
      </c>
      <c r="Q14" s="20">
        <v>7.0699999999999999E-2</v>
      </c>
      <c r="R14" s="20">
        <v>7.1600042329007574E-2</v>
      </c>
    </row>
    <row r="15" spans="1:21" s="10" customFormat="1" ht="36.75" customHeight="1" thickTop="1">
      <c r="A15" s="239"/>
      <c r="B15" s="241"/>
      <c r="C15" s="21">
        <f>'Resumo do Orçamento'!I9</f>
        <v>153503.78</v>
      </c>
      <c r="D15" s="22">
        <f>ROUND($C$15*D14,2)</f>
        <v>6140.15</v>
      </c>
      <c r="E15" s="22">
        <f t="shared" ref="E15:R15" si="4">ROUND($C$15*E14,2)</f>
        <v>6140.15</v>
      </c>
      <c r="F15" s="22">
        <f t="shared" si="4"/>
        <v>10852.72</v>
      </c>
      <c r="G15" s="22">
        <f t="shared" si="4"/>
        <v>10852.72</v>
      </c>
      <c r="H15" s="22">
        <f t="shared" si="4"/>
        <v>10852.72</v>
      </c>
      <c r="I15" s="22">
        <f t="shared" si="4"/>
        <v>10852.72</v>
      </c>
      <c r="J15" s="22">
        <f t="shared" si="4"/>
        <v>10852.72</v>
      </c>
      <c r="K15" s="22">
        <f t="shared" si="4"/>
        <v>10852.72</v>
      </c>
      <c r="L15" s="22">
        <f t="shared" si="4"/>
        <v>10852.72</v>
      </c>
      <c r="M15" s="22">
        <f t="shared" si="4"/>
        <v>10852.72</v>
      </c>
      <c r="N15" s="22">
        <f t="shared" si="4"/>
        <v>10852.72</v>
      </c>
      <c r="O15" s="22">
        <f t="shared" si="4"/>
        <v>10852.72</v>
      </c>
      <c r="P15" s="22">
        <f t="shared" si="4"/>
        <v>10852.72</v>
      </c>
      <c r="Q15" s="22">
        <f t="shared" si="4"/>
        <v>10852.72</v>
      </c>
      <c r="R15" s="22">
        <f t="shared" si="4"/>
        <v>10990.88</v>
      </c>
      <c r="S15" s="27">
        <f>SUM(D15:R15)</f>
        <v>153503.82</v>
      </c>
      <c r="T15" s="27">
        <f>C15-S15</f>
        <v>-4.0000000008149073E-2</v>
      </c>
      <c r="U15" s="10">
        <f>T15/C15</f>
        <v>-2.605799023851339E-7</v>
      </c>
    </row>
    <row r="16" spans="1:21" s="10" customFormat="1" ht="15" thickBot="1">
      <c r="A16" s="238">
        <v>6</v>
      </c>
      <c r="B16" s="240" t="str">
        <f>'[2]Resumo do Orçamento'!D9</f>
        <v>GUARDA CORPO</v>
      </c>
      <c r="C16" s="19"/>
      <c r="D16" s="20">
        <v>0.04</v>
      </c>
      <c r="E16" s="20">
        <v>0.04</v>
      </c>
      <c r="F16" s="20">
        <v>7.0699999999999999E-2</v>
      </c>
      <c r="G16" s="20">
        <v>7.0699999999999999E-2</v>
      </c>
      <c r="H16" s="20">
        <v>7.0699999999999999E-2</v>
      </c>
      <c r="I16" s="20">
        <v>7.0699999999999999E-2</v>
      </c>
      <c r="J16" s="20">
        <v>7.0699999999999999E-2</v>
      </c>
      <c r="K16" s="20">
        <v>7.0699999999999999E-2</v>
      </c>
      <c r="L16" s="20">
        <v>7.0699999999999999E-2</v>
      </c>
      <c r="M16" s="20">
        <v>7.0699999999999999E-2</v>
      </c>
      <c r="N16" s="20">
        <v>7.0699999999999999E-2</v>
      </c>
      <c r="O16" s="20">
        <v>7.0699999999999999E-2</v>
      </c>
      <c r="P16" s="20">
        <v>7.0699999999999999E-2</v>
      </c>
      <c r="Q16" s="20">
        <v>7.0699999999999999E-2</v>
      </c>
      <c r="R16" s="20">
        <v>7.1599993847232202E-2</v>
      </c>
    </row>
    <row r="17" spans="1:21" s="10" customFormat="1" ht="36.75" customHeight="1" thickTop="1">
      <c r="A17" s="239"/>
      <c r="B17" s="241"/>
      <c r="C17" s="21">
        <f>'Resumo do Orçamento'!I10</f>
        <v>771572.2</v>
      </c>
      <c r="D17" s="22">
        <f>ROUND($C$17*D16,2)</f>
        <v>30862.89</v>
      </c>
      <c r="E17" s="22">
        <f t="shared" ref="E17:R17" si="5">ROUND($C$17*E16,2)</f>
        <v>30862.89</v>
      </c>
      <c r="F17" s="22">
        <f t="shared" si="5"/>
        <v>54550.15</v>
      </c>
      <c r="G17" s="22">
        <f t="shared" si="5"/>
        <v>54550.15</v>
      </c>
      <c r="H17" s="22">
        <f t="shared" si="5"/>
        <v>54550.15</v>
      </c>
      <c r="I17" s="22">
        <f t="shared" si="5"/>
        <v>54550.15</v>
      </c>
      <c r="J17" s="22">
        <f t="shared" si="5"/>
        <v>54550.15</v>
      </c>
      <c r="K17" s="22">
        <f t="shared" si="5"/>
        <v>54550.15</v>
      </c>
      <c r="L17" s="22">
        <f t="shared" si="5"/>
        <v>54550.15</v>
      </c>
      <c r="M17" s="22">
        <f t="shared" si="5"/>
        <v>54550.15</v>
      </c>
      <c r="N17" s="22">
        <f t="shared" si="5"/>
        <v>54550.15</v>
      </c>
      <c r="O17" s="22">
        <f t="shared" si="5"/>
        <v>54550.15</v>
      </c>
      <c r="P17" s="22">
        <f t="shared" si="5"/>
        <v>54550.15</v>
      </c>
      <c r="Q17" s="22">
        <f t="shared" si="5"/>
        <v>54550.15</v>
      </c>
      <c r="R17" s="22">
        <f t="shared" si="5"/>
        <v>55244.56</v>
      </c>
      <c r="S17" s="27">
        <f>SUM(D17:R17)</f>
        <v>771572.14000000013</v>
      </c>
      <c r="T17" s="27">
        <f>C17-S17</f>
        <v>5.9999999823048711E-2</v>
      </c>
    </row>
    <row r="18" spans="1:21" s="10" customFormat="1" ht="15" thickBot="1">
      <c r="A18" s="238">
        <v>7</v>
      </c>
      <c r="B18" s="240" t="str">
        <f>'[2]Resumo do Orçamento'!D10</f>
        <v>DIVERSOS</v>
      </c>
      <c r="C18" s="19"/>
      <c r="D18" s="20">
        <v>0.04</v>
      </c>
      <c r="E18" s="20">
        <v>0.04</v>
      </c>
      <c r="F18" s="20">
        <v>7.0699999999999999E-2</v>
      </c>
      <c r="G18" s="20">
        <v>7.0699999999999999E-2</v>
      </c>
      <c r="H18" s="20">
        <v>7.0699999999999999E-2</v>
      </c>
      <c r="I18" s="20">
        <v>7.0699999999999999E-2</v>
      </c>
      <c r="J18" s="20">
        <v>7.0699999999999999E-2</v>
      </c>
      <c r="K18" s="20">
        <v>7.0699999999999999E-2</v>
      </c>
      <c r="L18" s="20">
        <v>7.0699999999999999E-2</v>
      </c>
      <c r="M18" s="20">
        <v>7.0699999999999999E-2</v>
      </c>
      <c r="N18" s="20">
        <v>7.0699999999999999E-2</v>
      </c>
      <c r="O18" s="20">
        <v>7.0699999999999999E-2</v>
      </c>
      <c r="P18" s="20">
        <v>7.0699999999999999E-2</v>
      </c>
      <c r="Q18" s="20">
        <v>7.0699999999999999E-2</v>
      </c>
      <c r="R18" s="20">
        <v>7.1600035661887329E-2</v>
      </c>
    </row>
    <row r="19" spans="1:21" s="10" customFormat="1" ht="36.75" customHeight="1" thickTop="1">
      <c r="A19" s="239"/>
      <c r="B19" s="241"/>
      <c r="C19" s="21">
        <f>'Resumo do Orçamento'!I11</f>
        <v>170708.5</v>
      </c>
      <c r="D19" s="22">
        <f>ROUND($C$19*D18,2)</f>
        <v>6828.34</v>
      </c>
      <c r="E19" s="22">
        <f t="shared" ref="E19:R19" si="6">ROUND($C$19*E18,2)</f>
        <v>6828.34</v>
      </c>
      <c r="F19" s="22">
        <f t="shared" si="6"/>
        <v>12069.09</v>
      </c>
      <c r="G19" s="22">
        <f t="shared" si="6"/>
        <v>12069.09</v>
      </c>
      <c r="H19" s="22">
        <f t="shared" si="6"/>
        <v>12069.09</v>
      </c>
      <c r="I19" s="22">
        <f t="shared" si="6"/>
        <v>12069.09</v>
      </c>
      <c r="J19" s="22">
        <f t="shared" si="6"/>
        <v>12069.09</v>
      </c>
      <c r="K19" s="22">
        <f t="shared" si="6"/>
        <v>12069.09</v>
      </c>
      <c r="L19" s="22">
        <f t="shared" si="6"/>
        <v>12069.09</v>
      </c>
      <c r="M19" s="22">
        <f t="shared" si="6"/>
        <v>12069.09</v>
      </c>
      <c r="N19" s="22">
        <f t="shared" si="6"/>
        <v>12069.09</v>
      </c>
      <c r="O19" s="22">
        <f t="shared" si="6"/>
        <v>12069.09</v>
      </c>
      <c r="P19" s="22">
        <f t="shared" si="6"/>
        <v>12069.09</v>
      </c>
      <c r="Q19" s="22">
        <f t="shared" si="6"/>
        <v>12069.09</v>
      </c>
      <c r="R19" s="22">
        <f t="shared" si="6"/>
        <v>12222.73</v>
      </c>
      <c r="S19" s="27">
        <f>SUM(D19:R19)</f>
        <v>170708.49</v>
      </c>
      <c r="T19" s="27">
        <f>C19-S19</f>
        <v>1.0000000009313226E-2</v>
      </c>
      <c r="U19" s="10">
        <f>T19/C19</f>
        <v>5.8579391238943733E-8</v>
      </c>
    </row>
    <row r="20" spans="1:21" ht="15" customHeight="1">
      <c r="A20" s="181" t="s">
        <v>525</v>
      </c>
      <c r="B20" s="181"/>
      <c r="C20" s="23">
        <f>C7+C9+C11+C13+C15+C17+C19</f>
        <v>10790875.949999999</v>
      </c>
      <c r="D20" s="24">
        <v>8.3699999999999997E-2</v>
      </c>
      <c r="E20" s="11" t="s">
        <v>526</v>
      </c>
      <c r="F20" s="11" t="s">
        <v>526</v>
      </c>
      <c r="G20" s="11" t="s">
        <v>526</v>
      </c>
      <c r="H20" s="11" t="s">
        <v>526</v>
      </c>
      <c r="I20" s="11" t="s">
        <v>526</v>
      </c>
      <c r="J20" s="11" t="s">
        <v>526</v>
      </c>
      <c r="K20" s="11" t="s">
        <v>526</v>
      </c>
      <c r="L20" s="11" t="s">
        <v>526</v>
      </c>
      <c r="M20" s="11" t="s">
        <v>526</v>
      </c>
      <c r="N20" s="11" t="s">
        <v>526</v>
      </c>
      <c r="O20" s="11" t="s">
        <v>526</v>
      </c>
      <c r="P20" s="11" t="s">
        <v>526</v>
      </c>
      <c r="Q20" s="11" t="s">
        <v>526</v>
      </c>
      <c r="R20" s="11" t="s">
        <v>526</v>
      </c>
    </row>
    <row r="21" spans="1:21">
      <c r="A21" s="181" t="s">
        <v>527</v>
      </c>
      <c r="B21" s="181"/>
      <c r="C21" s="14"/>
      <c r="D21" s="25">
        <f>D7+D9+D11+D13+D15+D17+D19</f>
        <v>431635.03</v>
      </c>
      <c r="E21" s="25">
        <f t="shared" ref="E21:R21" si="7">E7+E9+E11+E13+E15+E17+E19</f>
        <v>431635.03</v>
      </c>
      <c r="F21" s="25">
        <f t="shared" si="7"/>
        <v>762914.91999999993</v>
      </c>
      <c r="G21" s="25">
        <f t="shared" si="7"/>
        <v>762914.91999999993</v>
      </c>
      <c r="H21" s="25">
        <f t="shared" si="7"/>
        <v>762914.91999999993</v>
      </c>
      <c r="I21" s="25">
        <f t="shared" si="7"/>
        <v>762914.91999999993</v>
      </c>
      <c r="J21" s="25">
        <f t="shared" si="7"/>
        <v>762914.91999999993</v>
      </c>
      <c r="K21" s="25">
        <f t="shared" si="7"/>
        <v>762914.91999999993</v>
      </c>
      <c r="L21" s="25">
        <f t="shared" si="7"/>
        <v>762914.91999999993</v>
      </c>
      <c r="M21" s="25">
        <f t="shared" si="7"/>
        <v>762914.91999999993</v>
      </c>
      <c r="N21" s="25">
        <f t="shared" si="7"/>
        <v>762914.91999999993</v>
      </c>
      <c r="O21" s="25">
        <f t="shared" si="7"/>
        <v>762914.91999999993</v>
      </c>
      <c r="P21" s="25">
        <f t="shared" si="7"/>
        <v>762914.91999999993</v>
      </c>
      <c r="Q21" s="25">
        <f t="shared" si="7"/>
        <v>762914.91999999993</v>
      </c>
      <c r="R21" s="25">
        <f t="shared" si="7"/>
        <v>772626.82999999984</v>
      </c>
    </row>
    <row r="22" spans="1:21" ht="14.25" customHeight="1">
      <c r="A22" s="181" t="s">
        <v>528</v>
      </c>
      <c r="B22" s="181"/>
      <c r="C22" s="14"/>
      <c r="D22" s="11" t="s">
        <v>529</v>
      </c>
      <c r="E22" s="11" t="s">
        <v>530</v>
      </c>
      <c r="F22" s="11" t="s">
        <v>531</v>
      </c>
      <c r="G22" s="11" t="s">
        <v>532</v>
      </c>
      <c r="H22" s="11" t="s">
        <v>533</v>
      </c>
      <c r="I22" s="11" t="s">
        <v>534</v>
      </c>
      <c r="J22" s="11" t="s">
        <v>535</v>
      </c>
      <c r="K22" s="11" t="s">
        <v>536</v>
      </c>
      <c r="L22" s="11" t="s">
        <v>537</v>
      </c>
      <c r="M22" s="11" t="s">
        <v>538</v>
      </c>
      <c r="N22" s="11" t="s">
        <v>539</v>
      </c>
      <c r="O22" s="11" t="s">
        <v>539</v>
      </c>
      <c r="P22" s="11" t="s">
        <v>539</v>
      </c>
      <c r="Q22" s="11" t="s">
        <v>539</v>
      </c>
      <c r="R22" s="11" t="s">
        <v>539</v>
      </c>
    </row>
    <row r="23" spans="1:21" ht="14.25" customHeight="1">
      <c r="A23" s="181" t="s">
        <v>540</v>
      </c>
      <c r="B23" s="181"/>
      <c r="C23" s="14"/>
      <c r="D23" s="25">
        <f>D21</f>
        <v>431635.03</v>
      </c>
      <c r="E23" s="25">
        <f>D23+E21</f>
        <v>863270.06</v>
      </c>
      <c r="F23" s="25">
        <f>E23+F21</f>
        <v>1626184.98</v>
      </c>
      <c r="G23" s="25">
        <f t="shared" ref="G23:R23" si="8">F23+G21</f>
        <v>2389099.9</v>
      </c>
      <c r="H23" s="25">
        <f t="shared" si="8"/>
        <v>3152014.82</v>
      </c>
      <c r="I23" s="25">
        <f t="shared" si="8"/>
        <v>3914929.7399999998</v>
      </c>
      <c r="J23" s="25">
        <f t="shared" si="8"/>
        <v>4677844.66</v>
      </c>
      <c r="K23" s="25">
        <f t="shared" si="8"/>
        <v>5440759.5800000001</v>
      </c>
      <c r="L23" s="25">
        <f t="shared" si="8"/>
        <v>6203674.5</v>
      </c>
      <c r="M23" s="25">
        <f t="shared" si="8"/>
        <v>6966589.4199999999</v>
      </c>
      <c r="N23" s="25">
        <f t="shared" si="8"/>
        <v>7729504.3399999999</v>
      </c>
      <c r="O23" s="25">
        <f t="shared" si="8"/>
        <v>8492419.2599999998</v>
      </c>
      <c r="P23" s="25">
        <f t="shared" si="8"/>
        <v>9255334.1799999997</v>
      </c>
      <c r="Q23" s="25">
        <f t="shared" si="8"/>
        <v>10018249.1</v>
      </c>
      <c r="R23" s="25">
        <f t="shared" si="8"/>
        <v>10790875.93</v>
      </c>
    </row>
    <row r="25" spans="1:21">
      <c r="E25" s="26">
        <f>E23+2164303.78</f>
        <v>3027573.84</v>
      </c>
    </row>
    <row r="33" spans="10:10">
      <c r="J33" s="13">
        <f>12*30</f>
        <v>360</v>
      </c>
    </row>
  </sheetData>
  <mergeCells count="23">
    <mergeCell ref="A20:B20"/>
    <mergeCell ref="A21:B21"/>
    <mergeCell ref="A22:B22"/>
    <mergeCell ref="A23:B23"/>
    <mergeCell ref="A14:A15"/>
    <mergeCell ref="B14:B15"/>
    <mergeCell ref="A16:A17"/>
    <mergeCell ref="B16:B17"/>
    <mergeCell ref="A18:A19"/>
    <mergeCell ref="B18:B19"/>
    <mergeCell ref="A8:A9"/>
    <mergeCell ref="B8:B9"/>
    <mergeCell ref="A10:A11"/>
    <mergeCell ref="B10:B11"/>
    <mergeCell ref="A12:A13"/>
    <mergeCell ref="B12:B13"/>
    <mergeCell ref="A6:A7"/>
    <mergeCell ref="B6:B7"/>
    <mergeCell ref="A1:B1"/>
    <mergeCell ref="C1:R1"/>
    <mergeCell ref="A2:B2"/>
    <mergeCell ref="C2:R2"/>
    <mergeCell ref="A4:G4"/>
  </mergeCells>
  <pageMargins left="0.51181102362204722" right="0.51181102362204722" top="0.78740157480314965" bottom="0.78740157480314965" header="0.31496062992125984" footer="0.31496062992125984"/>
  <pageSetup paperSize="9" scale="46" orientation="landscape" horizontalDpi="4294967293" verticalDpi="4294967293" r:id="rId1"/>
  <headerFooter>
    <oddFooter>&amp;L&amp;8Engª Iris Dantas Miranda
Mat. 838278
Secretaria de Infraestrutura – SEINFRA
Prefeitura Municipal de Camaçari – PMC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0"/>
  <sheetViews>
    <sheetView showGridLines="0" zoomScaleNormal="100" workbookViewId="0">
      <pane xSplit="4" ySplit="5" topLeftCell="F6" activePane="bottomRight" state="frozen"/>
      <selection pane="topRight" activeCell="E1" sqref="E1"/>
      <selection pane="bottomLeft" activeCell="A6" sqref="A6"/>
      <selection pane="bottomRight" activeCell="M20" sqref="M20"/>
    </sheetView>
  </sheetViews>
  <sheetFormatPr defaultColWidth="7.625" defaultRowHeight="15"/>
  <cols>
    <col min="1" max="1" width="4.375" style="64" customWidth="1"/>
    <col min="2" max="2" width="38.5" style="64" customWidth="1"/>
    <col min="3" max="3" width="13.125" style="64" bestFit="1" customWidth="1"/>
    <col min="4" max="4" width="8.875" style="64" customWidth="1"/>
    <col min="5" max="13" width="9.75" style="64" bestFit="1" customWidth="1"/>
    <col min="14" max="19" width="10.5" style="64" bestFit="1" customWidth="1"/>
    <col min="20" max="21" width="13.125" style="64" bestFit="1" customWidth="1"/>
    <col min="22" max="16384" width="7.625" style="64"/>
  </cols>
  <sheetData>
    <row r="1" spans="1:21" ht="36.75" customHeight="1">
      <c r="A1" s="73"/>
      <c r="B1" s="73"/>
      <c r="C1" s="250" t="s">
        <v>505</v>
      </c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</row>
    <row r="2" spans="1:21" ht="29.25" customHeight="1">
      <c r="A2" s="255" t="s">
        <v>972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</row>
    <row r="3" spans="1:21" ht="15" customHeight="1">
      <c r="A3" s="256" t="s">
        <v>714</v>
      </c>
      <c r="B3" s="256"/>
      <c r="C3" s="256"/>
      <c r="D3" s="256"/>
      <c r="E3" s="257" t="s">
        <v>715</v>
      </c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</row>
    <row r="4" spans="1:21" ht="18" customHeight="1">
      <c r="A4" s="105" t="s">
        <v>716</v>
      </c>
      <c r="B4" s="105" t="s">
        <v>717</v>
      </c>
      <c r="C4" s="105" t="s">
        <v>718</v>
      </c>
      <c r="D4" s="105" t="s">
        <v>719</v>
      </c>
      <c r="E4" s="105" t="s">
        <v>720</v>
      </c>
      <c r="F4" s="105" t="s">
        <v>721</v>
      </c>
      <c r="G4" s="105" t="s">
        <v>722</v>
      </c>
      <c r="H4" s="105" t="s">
        <v>723</v>
      </c>
      <c r="I4" s="105" t="s">
        <v>724</v>
      </c>
      <c r="J4" s="105" t="s">
        <v>725</v>
      </c>
      <c r="K4" s="105" t="s">
        <v>726</v>
      </c>
      <c r="L4" s="105" t="s">
        <v>727</v>
      </c>
      <c r="M4" s="105" t="s">
        <v>728</v>
      </c>
      <c r="N4" s="105" t="s">
        <v>729</v>
      </c>
      <c r="O4" s="105" t="s">
        <v>730</v>
      </c>
      <c r="P4" s="105" t="s">
        <v>731</v>
      </c>
      <c r="Q4" s="105" t="s">
        <v>732</v>
      </c>
      <c r="R4" s="105" t="s">
        <v>733</v>
      </c>
      <c r="S4" s="105" t="s">
        <v>734</v>
      </c>
      <c r="T4" s="105" t="s">
        <v>735</v>
      </c>
      <c r="U4" s="105" t="s">
        <v>736</v>
      </c>
    </row>
    <row r="5" spans="1:21" ht="13.5" customHeight="1">
      <c r="A5" s="260" t="s">
        <v>974</v>
      </c>
      <c r="B5" s="260"/>
      <c r="C5" s="260"/>
      <c r="D5" s="260"/>
      <c r="E5" s="106" t="s">
        <v>737</v>
      </c>
      <c r="F5" s="106" t="s">
        <v>738</v>
      </c>
      <c r="G5" s="107" t="s">
        <v>739</v>
      </c>
      <c r="H5" s="107" t="s">
        <v>740</v>
      </c>
      <c r="I5" s="107" t="s">
        <v>741</v>
      </c>
      <c r="J5" s="107" t="s">
        <v>742</v>
      </c>
      <c r="K5" s="107" t="s">
        <v>743</v>
      </c>
      <c r="L5" s="107" t="s">
        <v>744</v>
      </c>
      <c r="M5" s="107" t="s">
        <v>745</v>
      </c>
      <c r="N5" s="107" t="s">
        <v>746</v>
      </c>
      <c r="O5" s="107" t="s">
        <v>747</v>
      </c>
      <c r="P5" s="107" t="s">
        <v>748</v>
      </c>
      <c r="Q5" s="107" t="s">
        <v>749</v>
      </c>
      <c r="R5" s="107" t="s">
        <v>750</v>
      </c>
      <c r="S5" s="107" t="s">
        <v>751</v>
      </c>
      <c r="T5" s="108"/>
      <c r="U5" s="108"/>
    </row>
    <row r="6" spans="1:21" ht="15" customHeight="1">
      <c r="A6" s="109" t="s">
        <v>752</v>
      </c>
      <c r="B6" s="110" t="s">
        <v>6</v>
      </c>
      <c r="C6" s="111">
        <v>228553.29</v>
      </c>
      <c r="D6" s="112">
        <v>2.12E-2</v>
      </c>
      <c r="E6" s="113">
        <v>3.3333333333333298E-2</v>
      </c>
      <c r="F6" s="113">
        <v>3.3333333333333298E-2</v>
      </c>
      <c r="G6" s="114">
        <v>7.1794871794871803E-2</v>
      </c>
      <c r="H6" s="114">
        <v>7.1794871794871803E-2</v>
      </c>
      <c r="I6" s="114">
        <v>7.1794871794871803E-2</v>
      </c>
      <c r="J6" s="114">
        <v>7.1794871794871803E-2</v>
      </c>
      <c r="K6" s="114">
        <v>7.1794871794871803E-2</v>
      </c>
      <c r="L6" s="114">
        <v>7.1794871794871803E-2</v>
      </c>
      <c r="M6" s="114">
        <v>7.1794871794871803E-2</v>
      </c>
      <c r="N6" s="114">
        <v>7.1794871794871803E-2</v>
      </c>
      <c r="O6" s="114">
        <v>7.1794871794871803E-2</v>
      </c>
      <c r="P6" s="114">
        <v>7.1794871794871803E-2</v>
      </c>
      <c r="Q6" s="114">
        <v>7.1794871794871803E-2</v>
      </c>
      <c r="R6" s="114">
        <v>7.1794871794871803E-2</v>
      </c>
      <c r="S6" s="114">
        <v>7.1794871794871803E-2</v>
      </c>
      <c r="T6" s="111">
        <v>228553.29</v>
      </c>
      <c r="U6" s="112">
        <v>2.12E-2</v>
      </c>
    </row>
    <row r="7" spans="1:21" ht="15" customHeight="1">
      <c r="A7" s="109" t="s">
        <v>753</v>
      </c>
      <c r="B7" s="110" t="s">
        <v>8</v>
      </c>
      <c r="C7" s="111">
        <v>786762.3</v>
      </c>
      <c r="D7" s="112">
        <v>7.2900000000000006E-2</v>
      </c>
      <c r="E7" s="115">
        <v>3.3333333333333298E-2</v>
      </c>
      <c r="F7" s="115">
        <v>3.3333333333333298E-2</v>
      </c>
      <c r="G7" s="116">
        <v>7.1794871794871803E-2</v>
      </c>
      <c r="H7" s="116">
        <v>7.1794871794871803E-2</v>
      </c>
      <c r="I7" s="116">
        <v>7.1794871794871803E-2</v>
      </c>
      <c r="J7" s="116">
        <v>7.1794871794871803E-2</v>
      </c>
      <c r="K7" s="116">
        <v>7.1794871794871803E-2</v>
      </c>
      <c r="L7" s="116">
        <v>7.1794871794871803E-2</v>
      </c>
      <c r="M7" s="116">
        <v>7.1794871794871803E-2</v>
      </c>
      <c r="N7" s="116">
        <v>7.1794871794871803E-2</v>
      </c>
      <c r="O7" s="116">
        <v>7.1794871794871803E-2</v>
      </c>
      <c r="P7" s="116">
        <v>7.1794871794871803E-2</v>
      </c>
      <c r="Q7" s="116">
        <v>7.1794871794871803E-2</v>
      </c>
      <c r="R7" s="116">
        <v>7.1794871794871803E-2</v>
      </c>
      <c r="S7" s="116">
        <v>7.1794871794871803E-2</v>
      </c>
      <c r="T7" s="111">
        <v>786762.3</v>
      </c>
      <c r="U7" s="112">
        <v>7.2900000000000006E-2</v>
      </c>
    </row>
    <row r="8" spans="1:21" ht="15" customHeight="1">
      <c r="A8" s="117" t="s">
        <v>754</v>
      </c>
      <c r="B8" s="118" t="s">
        <v>10</v>
      </c>
      <c r="C8" s="119">
        <v>365670.04</v>
      </c>
      <c r="D8" s="120">
        <v>3.39E-2</v>
      </c>
      <c r="E8" s="121">
        <v>3.3333333333333298E-2</v>
      </c>
      <c r="F8" s="121">
        <v>3.3333333333333298E-2</v>
      </c>
      <c r="G8" s="122">
        <v>7.1794871794871803E-2</v>
      </c>
      <c r="H8" s="122">
        <v>7.1794871794871803E-2</v>
      </c>
      <c r="I8" s="122">
        <v>7.1794871794871803E-2</v>
      </c>
      <c r="J8" s="122">
        <v>7.1794871794871803E-2</v>
      </c>
      <c r="K8" s="122">
        <v>7.1794871794871803E-2</v>
      </c>
      <c r="L8" s="122">
        <v>7.1794871794871803E-2</v>
      </c>
      <c r="M8" s="122">
        <v>7.1794871794871803E-2</v>
      </c>
      <c r="N8" s="122">
        <v>7.1794871794871803E-2</v>
      </c>
      <c r="O8" s="122">
        <v>7.1794871794871803E-2</v>
      </c>
      <c r="P8" s="122">
        <v>7.1794871794871803E-2</v>
      </c>
      <c r="Q8" s="122">
        <v>7.1794871794871803E-2</v>
      </c>
      <c r="R8" s="122">
        <v>7.1794871794871803E-2</v>
      </c>
      <c r="S8" s="122">
        <v>7.1794871794871803E-2</v>
      </c>
      <c r="T8" s="119">
        <v>365670.04</v>
      </c>
      <c r="U8" s="120">
        <v>3.39E-2</v>
      </c>
    </row>
    <row r="9" spans="1:21" ht="15" customHeight="1">
      <c r="A9" s="123" t="s">
        <v>755</v>
      </c>
      <c r="B9" s="124" t="s">
        <v>12</v>
      </c>
      <c r="C9" s="125">
        <v>8314105.8399999999</v>
      </c>
      <c r="D9" s="126">
        <v>0.77049999999999996</v>
      </c>
      <c r="E9" s="127">
        <v>3.3333333333333298E-2</v>
      </c>
      <c r="F9" s="127">
        <v>3.3333333333333298E-2</v>
      </c>
      <c r="G9" s="128">
        <v>7.1794871794871803E-2</v>
      </c>
      <c r="H9" s="128">
        <v>7.1794871794871803E-2</v>
      </c>
      <c r="I9" s="128">
        <v>7.1794871794871803E-2</v>
      </c>
      <c r="J9" s="128">
        <v>7.1794871794871803E-2</v>
      </c>
      <c r="K9" s="128">
        <v>7.1794871794871803E-2</v>
      </c>
      <c r="L9" s="128">
        <v>7.1794871794871803E-2</v>
      </c>
      <c r="M9" s="128">
        <v>7.1794871794871803E-2</v>
      </c>
      <c r="N9" s="128">
        <v>7.1794871794871803E-2</v>
      </c>
      <c r="O9" s="128">
        <v>7.1794871794871803E-2</v>
      </c>
      <c r="P9" s="128">
        <v>7.1794871794871803E-2</v>
      </c>
      <c r="Q9" s="128">
        <v>7.1794871794871803E-2</v>
      </c>
      <c r="R9" s="128">
        <v>7.1794871794871803E-2</v>
      </c>
      <c r="S9" s="128">
        <v>7.1794871794871803E-2</v>
      </c>
      <c r="T9" s="125">
        <v>8314105.8399999999</v>
      </c>
      <c r="U9" s="126">
        <v>0.77049999999999996</v>
      </c>
    </row>
    <row r="10" spans="1:21" ht="15" customHeight="1">
      <c r="A10" s="129" t="s">
        <v>756</v>
      </c>
      <c r="B10" s="130" t="s">
        <v>14</v>
      </c>
      <c r="C10" s="131">
        <v>153503.78</v>
      </c>
      <c r="D10" s="132">
        <v>1.4200000000000001E-2</v>
      </c>
      <c r="E10" s="133">
        <v>3.3333333333333298E-2</v>
      </c>
      <c r="F10" s="133">
        <v>3.3333333333333298E-2</v>
      </c>
      <c r="G10" s="134">
        <v>7.1794871794871803E-2</v>
      </c>
      <c r="H10" s="134">
        <v>7.1794871794871803E-2</v>
      </c>
      <c r="I10" s="134">
        <v>7.1794871794871803E-2</v>
      </c>
      <c r="J10" s="134">
        <v>7.1794871794871803E-2</v>
      </c>
      <c r="K10" s="134">
        <v>7.1794871794871803E-2</v>
      </c>
      <c r="L10" s="134">
        <v>7.1794871794871803E-2</v>
      </c>
      <c r="M10" s="134">
        <v>7.1794871794871803E-2</v>
      </c>
      <c r="N10" s="134">
        <v>7.1794871794871803E-2</v>
      </c>
      <c r="O10" s="134">
        <v>7.1794871794871803E-2</v>
      </c>
      <c r="P10" s="134">
        <v>7.1794871794871803E-2</v>
      </c>
      <c r="Q10" s="134">
        <v>7.1794871794871803E-2</v>
      </c>
      <c r="R10" s="134">
        <v>7.1794871794871803E-2</v>
      </c>
      <c r="S10" s="134">
        <v>7.1794871794871803E-2</v>
      </c>
      <c r="T10" s="131">
        <v>153503.78</v>
      </c>
      <c r="U10" s="132">
        <v>1.4200000000000001E-2</v>
      </c>
    </row>
    <row r="11" spans="1:21" ht="15" customHeight="1">
      <c r="A11" s="129" t="s">
        <v>757</v>
      </c>
      <c r="B11" s="130" t="s">
        <v>16</v>
      </c>
      <c r="C11" s="131">
        <v>771572.2</v>
      </c>
      <c r="D11" s="132">
        <v>7.1499999999999994E-2</v>
      </c>
      <c r="E11" s="135">
        <v>3.3333333333333298E-2</v>
      </c>
      <c r="F11" s="135">
        <v>3.3333333333333298E-2</v>
      </c>
      <c r="G11" s="136">
        <v>7.1794871794871803E-2</v>
      </c>
      <c r="H11" s="136">
        <v>7.1794871794871803E-2</v>
      </c>
      <c r="I11" s="136">
        <v>7.1794871794871803E-2</v>
      </c>
      <c r="J11" s="136">
        <v>7.1794871794871803E-2</v>
      </c>
      <c r="K11" s="136">
        <v>7.1794871794871803E-2</v>
      </c>
      <c r="L11" s="136">
        <v>7.1794871794871803E-2</v>
      </c>
      <c r="M11" s="136">
        <v>7.1794871794871803E-2</v>
      </c>
      <c r="N11" s="136">
        <v>7.1794871794871803E-2</v>
      </c>
      <c r="O11" s="136">
        <v>7.1794871794871803E-2</v>
      </c>
      <c r="P11" s="136">
        <v>7.1794871794871803E-2</v>
      </c>
      <c r="Q11" s="136">
        <v>7.1794871794871803E-2</v>
      </c>
      <c r="R11" s="136">
        <v>7.1794871794871803E-2</v>
      </c>
      <c r="S11" s="136">
        <v>7.1794871794871803E-2</v>
      </c>
      <c r="T11" s="131">
        <v>771572.2</v>
      </c>
      <c r="U11" s="132">
        <v>7.1499999999999994E-2</v>
      </c>
    </row>
    <row r="12" spans="1:21" ht="15" customHeight="1">
      <c r="A12" s="137" t="s">
        <v>758</v>
      </c>
      <c r="B12" s="138" t="s">
        <v>18</v>
      </c>
      <c r="C12" s="139">
        <v>170708.5</v>
      </c>
      <c r="D12" s="140">
        <v>1.5800000000000002E-2</v>
      </c>
      <c r="E12" s="141">
        <v>3.3333333333333298E-2</v>
      </c>
      <c r="F12" s="141">
        <v>3.3333333333333298E-2</v>
      </c>
      <c r="G12" s="142">
        <v>7.1794871794871803E-2</v>
      </c>
      <c r="H12" s="142">
        <v>7.1794871794871803E-2</v>
      </c>
      <c r="I12" s="142">
        <v>7.1794871794871803E-2</v>
      </c>
      <c r="J12" s="142">
        <v>7.1794871794871803E-2</v>
      </c>
      <c r="K12" s="142">
        <v>7.1794871794871803E-2</v>
      </c>
      <c r="L12" s="142">
        <v>7.1794871794871803E-2</v>
      </c>
      <c r="M12" s="142">
        <v>7.1794871794871803E-2</v>
      </c>
      <c r="N12" s="142">
        <v>7.1794871794871803E-2</v>
      </c>
      <c r="O12" s="142">
        <v>7.1794871794871803E-2</v>
      </c>
      <c r="P12" s="142">
        <v>7.1794871794871803E-2</v>
      </c>
      <c r="Q12" s="142">
        <v>7.1794871794871803E-2</v>
      </c>
      <c r="R12" s="142">
        <v>7.1794871794871803E-2</v>
      </c>
      <c r="S12" s="142">
        <v>7.1794871794871803E-2</v>
      </c>
      <c r="T12" s="139">
        <v>170708.5</v>
      </c>
      <c r="U12" s="140">
        <v>1.5800000000000002E-2</v>
      </c>
    </row>
    <row r="13" spans="1:21" ht="3.75" customHeight="1">
      <c r="A13" s="143"/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</row>
    <row r="14" spans="1:21" ht="15" customHeight="1">
      <c r="A14" s="258" t="s">
        <v>759</v>
      </c>
      <c r="B14" s="258"/>
      <c r="C14" s="258"/>
      <c r="D14" s="258"/>
      <c r="E14" s="144">
        <v>359695.86499999999</v>
      </c>
      <c r="F14" s="155">
        <v>359695.86499999999</v>
      </c>
      <c r="G14" s="72">
        <v>774729.55538461497</v>
      </c>
      <c r="H14" s="72">
        <v>774729.55538461497</v>
      </c>
      <c r="I14" s="72">
        <v>774729.55538461497</v>
      </c>
      <c r="J14" s="72">
        <v>774729.55538461497</v>
      </c>
      <c r="K14" s="72">
        <v>774729.55538461497</v>
      </c>
      <c r="L14" s="72">
        <v>774729.55538461497</v>
      </c>
      <c r="M14" s="72">
        <v>774729.55538461497</v>
      </c>
      <c r="N14" s="72">
        <v>774729.55538461497</v>
      </c>
      <c r="O14" s="72">
        <v>774729.55538461497</v>
      </c>
      <c r="P14" s="72">
        <v>774729.55538461497</v>
      </c>
      <c r="Q14" s="72">
        <v>774729.55538461497</v>
      </c>
      <c r="R14" s="72">
        <v>774729.55538461497</v>
      </c>
      <c r="S14" s="72">
        <v>774729.55538461497</v>
      </c>
      <c r="T14" s="156">
        <v>10790875.949999999</v>
      </c>
      <c r="U14" s="145">
        <v>1</v>
      </c>
    </row>
    <row r="15" spans="1:21" ht="15" customHeight="1">
      <c r="A15" s="259" t="s">
        <v>975</v>
      </c>
      <c r="B15" s="259"/>
      <c r="C15" s="259"/>
      <c r="D15" s="259"/>
      <c r="E15" s="146">
        <v>359695.86499999999</v>
      </c>
      <c r="F15" s="157">
        <v>719391.73</v>
      </c>
      <c r="G15" s="157">
        <v>1494121.2853846201</v>
      </c>
      <c r="H15" s="157">
        <v>2268850.8407692299</v>
      </c>
      <c r="I15" s="157">
        <v>3043580.39615385</v>
      </c>
      <c r="J15" s="157">
        <v>3818309.9515384599</v>
      </c>
      <c r="K15" s="157">
        <v>4593039.5069230804</v>
      </c>
      <c r="L15" s="157">
        <v>5367769.0623076903</v>
      </c>
      <c r="M15" s="157">
        <v>6142498.6176923104</v>
      </c>
      <c r="N15" s="157">
        <v>6917228.1730769202</v>
      </c>
      <c r="O15" s="157">
        <v>7691957.7284615403</v>
      </c>
      <c r="P15" s="157">
        <v>8466687.2838461492</v>
      </c>
      <c r="Q15" s="157">
        <v>9241416.8392307702</v>
      </c>
      <c r="R15" s="157">
        <v>10016146.394615401</v>
      </c>
      <c r="S15" s="157">
        <v>10790875.949999999</v>
      </c>
      <c r="T15" s="158">
        <v>10790875.949999999</v>
      </c>
      <c r="U15" s="147">
        <v>10790875.949999999</v>
      </c>
    </row>
    <row r="16" spans="1:21" ht="15" customHeight="1">
      <c r="A16" s="251" t="s">
        <v>760</v>
      </c>
      <c r="B16" s="251"/>
      <c r="C16" s="251"/>
      <c r="D16" s="251"/>
      <c r="E16" s="148">
        <v>3.3333333333333298E-2</v>
      </c>
      <c r="F16" s="148">
        <v>3.3333333333333298E-2</v>
      </c>
      <c r="G16" s="149">
        <v>7.1794871794871803E-2</v>
      </c>
      <c r="H16" s="149">
        <v>7.1794871794871803E-2</v>
      </c>
      <c r="I16" s="149">
        <v>7.1794871794871803E-2</v>
      </c>
      <c r="J16" s="149">
        <v>7.1794871794871803E-2</v>
      </c>
      <c r="K16" s="149">
        <v>7.1794871794871803E-2</v>
      </c>
      <c r="L16" s="149">
        <v>7.1794871794871803E-2</v>
      </c>
      <c r="M16" s="149">
        <v>7.1794871794871803E-2</v>
      </c>
      <c r="N16" s="149">
        <v>7.1794871794871803E-2</v>
      </c>
      <c r="O16" s="149">
        <v>7.1794871794871803E-2</v>
      </c>
      <c r="P16" s="149">
        <v>7.1794871794871803E-2</v>
      </c>
      <c r="Q16" s="149">
        <v>7.1794871794871803E-2</v>
      </c>
      <c r="R16" s="149">
        <v>7.1794871794871803E-2</v>
      </c>
      <c r="S16" s="149">
        <v>7.1794871794871803E-2</v>
      </c>
      <c r="T16" s="150">
        <v>1</v>
      </c>
      <c r="U16" s="151"/>
    </row>
    <row r="17" spans="1:21" ht="15" customHeight="1">
      <c r="A17" s="252" t="s">
        <v>976</v>
      </c>
      <c r="B17" s="252"/>
      <c r="C17" s="252"/>
      <c r="D17" s="252"/>
      <c r="E17" s="152">
        <v>3.3333333333333298E-2</v>
      </c>
      <c r="F17" s="152">
        <v>6.6666666666666693E-2</v>
      </c>
      <c r="G17" s="152">
        <v>0.138461538461539</v>
      </c>
      <c r="H17" s="152">
        <v>0.21025641025641001</v>
      </c>
      <c r="I17" s="152">
        <v>0.28205128205128199</v>
      </c>
      <c r="J17" s="152">
        <v>0.35384615384615398</v>
      </c>
      <c r="K17" s="152">
        <v>0.42564102564102602</v>
      </c>
      <c r="L17" s="152">
        <v>0.497435897435898</v>
      </c>
      <c r="M17" s="152">
        <v>0.56923076923076898</v>
      </c>
      <c r="N17" s="152">
        <v>0.64102564102564097</v>
      </c>
      <c r="O17" s="152">
        <v>0.71282051282051295</v>
      </c>
      <c r="P17" s="152">
        <v>0.78461538461538505</v>
      </c>
      <c r="Q17" s="152">
        <v>0.85641025641025703</v>
      </c>
      <c r="R17" s="152">
        <v>0.92820512820512902</v>
      </c>
      <c r="S17" s="152">
        <v>1</v>
      </c>
      <c r="T17" s="153">
        <v>1</v>
      </c>
      <c r="U17" s="154"/>
    </row>
    <row r="18" spans="1:21" ht="15" customHeight="1"/>
    <row r="19" spans="1:21" ht="27.75" customHeight="1">
      <c r="A19" s="253" t="s">
        <v>977</v>
      </c>
      <c r="B19" s="253"/>
      <c r="C19" s="253"/>
      <c r="D19" s="253"/>
      <c r="E19" s="253"/>
      <c r="F19" s="253"/>
      <c r="G19" s="253"/>
      <c r="H19" s="253"/>
      <c r="I19" s="253"/>
      <c r="J19" s="253"/>
      <c r="K19" s="253"/>
      <c r="L19" s="253"/>
      <c r="M19" s="253"/>
      <c r="N19" s="253"/>
      <c r="O19" s="253"/>
      <c r="P19" s="253"/>
      <c r="Q19" s="253"/>
      <c r="R19" s="253"/>
      <c r="S19" s="253"/>
      <c r="T19" s="253"/>
      <c r="U19" s="253"/>
    </row>
    <row r="20" spans="1:21" ht="15" customHeight="1"/>
    <row r="21" spans="1:21" ht="15" customHeight="1">
      <c r="A21" s="254" t="s">
        <v>761</v>
      </c>
      <c r="B21" s="254"/>
      <c r="C21" s="254"/>
      <c r="D21" s="254"/>
      <c r="E21" s="254"/>
      <c r="F21" s="254"/>
      <c r="G21" s="254"/>
      <c r="H21" s="254"/>
      <c r="I21" s="254"/>
      <c r="J21" s="254"/>
      <c r="K21" s="254"/>
      <c r="L21" s="254"/>
      <c r="M21" s="254"/>
      <c r="N21" s="254"/>
      <c r="O21" s="254"/>
      <c r="P21" s="254"/>
      <c r="Q21" s="254"/>
      <c r="R21" s="254"/>
      <c r="S21" s="254"/>
      <c r="T21" s="254"/>
      <c r="U21" s="254"/>
    </row>
    <row r="22" spans="1:21" ht="15" customHeight="1">
      <c r="A22" s="65" t="s">
        <v>762</v>
      </c>
      <c r="B22" s="249" t="s">
        <v>763</v>
      </c>
      <c r="C22" s="249"/>
      <c r="D22" s="249"/>
      <c r="E22" s="249"/>
      <c r="F22" s="249"/>
      <c r="G22" s="249"/>
      <c r="H22" s="249"/>
      <c r="I22" s="249"/>
      <c r="J22" s="249"/>
      <c r="K22" s="249"/>
      <c r="L22" s="249"/>
      <c r="M22" s="249"/>
      <c r="N22" s="249"/>
      <c r="O22" s="249"/>
      <c r="P22" s="249"/>
      <c r="Q22" s="249"/>
      <c r="R22" s="249"/>
      <c r="S22" s="249"/>
      <c r="T22" s="249"/>
      <c r="U22" s="249"/>
    </row>
    <row r="23" spans="1:21" ht="15" customHeight="1">
      <c r="A23" s="66" t="s">
        <v>762</v>
      </c>
      <c r="B23" s="249" t="s">
        <v>764</v>
      </c>
      <c r="C23" s="249"/>
      <c r="D23" s="249"/>
      <c r="E23" s="249"/>
      <c r="F23" s="249"/>
      <c r="G23" s="249"/>
      <c r="H23" s="249"/>
      <c r="I23" s="249"/>
      <c r="J23" s="249"/>
      <c r="K23" s="249"/>
      <c r="L23" s="249"/>
      <c r="M23" s="249"/>
      <c r="N23" s="249"/>
      <c r="O23" s="249"/>
      <c r="P23" s="249"/>
      <c r="Q23" s="249"/>
      <c r="R23" s="249"/>
      <c r="S23" s="249"/>
      <c r="T23" s="249"/>
      <c r="U23" s="249"/>
    </row>
    <row r="24" spans="1:21" ht="15" customHeight="1">
      <c r="A24" s="67" t="s">
        <v>762</v>
      </c>
      <c r="B24" s="249" t="s">
        <v>765</v>
      </c>
      <c r="C24" s="249"/>
      <c r="D24" s="249"/>
      <c r="E24" s="249"/>
      <c r="F24" s="249"/>
      <c r="G24" s="249"/>
      <c r="H24" s="249"/>
      <c r="I24" s="249"/>
      <c r="J24" s="249"/>
      <c r="K24" s="249"/>
      <c r="L24" s="249"/>
      <c r="M24" s="249"/>
      <c r="N24" s="249"/>
      <c r="O24" s="249"/>
      <c r="P24" s="249"/>
      <c r="Q24" s="249"/>
      <c r="R24" s="249"/>
      <c r="S24" s="249"/>
      <c r="T24" s="249"/>
      <c r="U24" s="249"/>
    </row>
    <row r="25" spans="1:21" ht="15" customHeight="1">
      <c r="A25" s="68" t="s">
        <v>762</v>
      </c>
      <c r="B25" s="249" t="s">
        <v>766</v>
      </c>
      <c r="C25" s="249"/>
      <c r="D25" s="249"/>
      <c r="E25" s="249"/>
      <c r="F25" s="249"/>
      <c r="G25" s="249"/>
      <c r="H25" s="249"/>
      <c r="I25" s="249"/>
      <c r="J25" s="249"/>
      <c r="K25" s="249"/>
      <c r="L25" s="249"/>
      <c r="M25" s="249"/>
      <c r="N25" s="249"/>
      <c r="O25" s="249"/>
      <c r="P25" s="249"/>
      <c r="Q25" s="249"/>
      <c r="R25" s="249"/>
      <c r="S25" s="249"/>
      <c r="T25" s="249"/>
      <c r="U25" s="249"/>
    </row>
    <row r="26" spans="1:21" ht="15" customHeight="1">
      <c r="A26" s="69" t="s">
        <v>762</v>
      </c>
      <c r="B26" s="249" t="s">
        <v>767</v>
      </c>
      <c r="C26" s="249"/>
      <c r="D26" s="249"/>
      <c r="E26" s="249"/>
      <c r="F26" s="249"/>
      <c r="G26" s="249"/>
      <c r="H26" s="249"/>
      <c r="I26" s="249"/>
      <c r="J26" s="249"/>
      <c r="K26" s="249"/>
      <c r="L26" s="249"/>
      <c r="M26" s="249"/>
      <c r="N26" s="249"/>
      <c r="O26" s="249"/>
      <c r="P26" s="249"/>
      <c r="Q26" s="249"/>
      <c r="R26" s="249"/>
      <c r="S26" s="249"/>
      <c r="T26" s="249"/>
      <c r="U26" s="249"/>
    </row>
    <row r="27" spans="1:21" ht="15" customHeight="1">
      <c r="A27" s="70" t="s">
        <v>762</v>
      </c>
      <c r="B27" s="249" t="s">
        <v>768</v>
      </c>
      <c r="C27" s="249"/>
      <c r="D27" s="249"/>
      <c r="E27" s="249"/>
      <c r="F27" s="249"/>
      <c r="G27" s="249"/>
      <c r="H27" s="249"/>
      <c r="I27" s="249"/>
      <c r="J27" s="249"/>
      <c r="K27" s="249"/>
      <c r="L27" s="249"/>
      <c r="M27" s="249"/>
      <c r="N27" s="249"/>
      <c r="O27" s="249"/>
      <c r="P27" s="249"/>
      <c r="Q27" s="249"/>
      <c r="R27" s="249"/>
      <c r="S27" s="249"/>
      <c r="T27" s="249"/>
      <c r="U27" s="249"/>
    </row>
    <row r="28" spans="1:21" ht="15" customHeight="1">
      <c r="A28" s="71" t="s">
        <v>762</v>
      </c>
      <c r="B28" s="249" t="s">
        <v>769</v>
      </c>
      <c r="C28" s="249"/>
      <c r="D28" s="249"/>
      <c r="E28" s="249"/>
      <c r="F28" s="249"/>
      <c r="G28" s="249"/>
      <c r="H28" s="249"/>
      <c r="I28" s="249"/>
      <c r="J28" s="249"/>
      <c r="K28" s="249"/>
      <c r="L28" s="249"/>
      <c r="M28" s="249"/>
      <c r="N28" s="249"/>
      <c r="O28" s="249"/>
      <c r="P28" s="249"/>
      <c r="Q28" s="249"/>
      <c r="R28" s="249"/>
      <c r="S28" s="249"/>
      <c r="T28" s="249"/>
      <c r="U28" s="249"/>
    </row>
    <row r="29" spans="1:21" ht="15" customHeight="1"/>
    <row r="30" spans="1:21" ht="15" customHeight="1"/>
    <row r="31" spans="1:21" ht="15" customHeight="1"/>
    <row r="32" spans="1:21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</sheetData>
  <mergeCells count="18">
    <mergeCell ref="C1:U1"/>
    <mergeCell ref="A16:D16"/>
    <mergeCell ref="A17:D17"/>
    <mergeCell ref="A19:U19"/>
    <mergeCell ref="A21:U21"/>
    <mergeCell ref="A2:U2"/>
    <mergeCell ref="A3:D3"/>
    <mergeCell ref="E3:U3"/>
    <mergeCell ref="A14:D14"/>
    <mergeCell ref="A15:D15"/>
    <mergeCell ref="A5:D5"/>
    <mergeCell ref="B25:U25"/>
    <mergeCell ref="B26:U26"/>
    <mergeCell ref="B27:U27"/>
    <mergeCell ref="B28:U28"/>
    <mergeCell ref="B22:U22"/>
    <mergeCell ref="B23:U23"/>
    <mergeCell ref="B24:U24"/>
  </mergeCells>
  <pageMargins left="0.74803149606299213" right="0.74803149606299213" top="0.98425196850393704" bottom="0.98425196850393704" header="0.51181102362204722" footer="0.51181102362204722"/>
  <pageSetup paperSize="9" scale="49" orientation="landscape" horizontalDpi="300" verticalDpi="300" r:id="rId1"/>
  <headerFooter>
    <oddFooter>&amp;L&amp;8Engª Iris Dantas Miranda
Mat. 838278
Secretaria de Infraestrutura – SEINFRA
Prefeitura Municipal de Camaçari – PMC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10</vt:i4>
      </vt:variant>
    </vt:vector>
  </HeadingPairs>
  <TitlesOfParts>
    <vt:vector size="18" baseType="lpstr">
      <vt:lpstr>01_IDENTIFICAÇÃO</vt:lpstr>
      <vt:lpstr>Resumo do Orçamento</vt:lpstr>
      <vt:lpstr>Orçamento Sintético</vt:lpstr>
      <vt:lpstr>Curva ABC de Serviços</vt:lpstr>
      <vt:lpstr>CPUs</vt:lpstr>
      <vt:lpstr>Plan1</vt:lpstr>
      <vt:lpstr>06_CRONOGRAMA</vt:lpstr>
      <vt:lpstr>Cronograma Físico-Financeiro</vt:lpstr>
      <vt:lpstr>'01_IDENTIFICAÇÃO'!Area_de_impressao</vt:lpstr>
      <vt:lpstr>'06_CRONOGRAMA'!Area_de_impressao</vt:lpstr>
      <vt:lpstr>CPUs!Area_de_impressao</vt:lpstr>
      <vt:lpstr>'Curva ABC de Serviços'!Area_de_impressao</vt:lpstr>
      <vt:lpstr>'Orçamento Sintético'!Area_de_impressao</vt:lpstr>
      <vt:lpstr>'Resumo do Orçamento'!Area_de_impressao</vt:lpstr>
      <vt:lpstr>CPUs!Titulos_de_impressao</vt:lpstr>
      <vt:lpstr>'Cronograma Físico-Financeiro'!Titulos_de_impressao</vt:lpstr>
      <vt:lpstr>'Curva ABC de Serviços'!Titulos_de_impressao</vt:lpstr>
      <vt:lpstr>'Orçamento Sintético'!Titulos_de_impressao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IRIS DANTAS</cp:lastModifiedBy>
  <cp:revision>0</cp:revision>
  <cp:lastPrinted>2026-06-02T17:18:53Z</cp:lastPrinted>
  <dcterms:created xsi:type="dcterms:W3CDTF">2026-04-24T14:43:39Z</dcterms:created>
  <dcterms:modified xsi:type="dcterms:W3CDTF">2026-06-02T18:55:27Z</dcterms:modified>
</cp:coreProperties>
</file>